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CONTABILIDAD\archivos de contabilidad\CONTABLES\Cierres\2020\SETIEMBRE2020\"/>
    </mc:Choice>
  </mc:AlternateContent>
  <xr:revisionPtr revIDLastSave="0" documentId="13_ncr:1_{60005793-E0F7-4A74-857E-33535F066095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Índice" sheetId="3" r:id="rId1"/>
    <sheet name="1.1" sheetId="1" r:id="rId2"/>
    <sheet name="1.2" sheetId="4" r:id="rId3"/>
    <sheet name="1.3" sheetId="5" r:id="rId4"/>
    <sheet name="1.4" sheetId="7" r:id="rId5"/>
    <sheet name="1.5" sheetId="11" r:id="rId6"/>
    <sheet name="Garantia Fiducia" sheetId="8" r:id="rId7"/>
  </sheets>
  <externalReferences>
    <externalReference r:id="rId8"/>
  </externalReferences>
  <definedNames>
    <definedName name="_xlnm.Print_Area" localSheetId="1">'1.1'!$A$1:$J$56</definedName>
    <definedName name="_xlnm.Print_Area" localSheetId="2">'1.2'!$A$1:$K$37</definedName>
    <definedName name="_xlnm.Print_Area" localSheetId="3">'1.3'!$A$1:$K$39</definedName>
    <definedName name="_xlnm.Print_Area" localSheetId="4">'1.4'!$A$1:$J$40</definedName>
    <definedName name="_xlnm.Print_Area" localSheetId="5">'1.5'!$A$1:$G$108</definedName>
    <definedName name="_xlnm.Print_Area" localSheetId="6">'Garantia Fiducia'!$A$1:$H$68</definedName>
    <definedName name="_xlnm.Print_Area" localSheetId="0">Índice!$A$1:$H$27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9" i="8" l="1"/>
  <c r="F18" i="8"/>
  <c r="F17" i="8"/>
  <c r="F16" i="8"/>
  <c r="F15" i="8"/>
  <c r="F14" i="8"/>
  <c r="F13" i="8"/>
  <c r="F12" i="8"/>
  <c r="G47" i="1" l="1"/>
  <c r="F22" i="8" l="1"/>
  <c r="F106" i="11"/>
  <c r="F56" i="11"/>
  <c r="G27" i="5"/>
  <c r="G19" i="4"/>
  <c r="H19" i="4"/>
  <c r="H43" i="1"/>
  <c r="H23" i="1"/>
  <c r="H18" i="1"/>
  <c r="H31" i="1"/>
  <c r="H30" i="1"/>
  <c r="G48" i="1"/>
  <c r="G28" i="1"/>
  <c r="G44" i="1"/>
  <c r="G24" i="1"/>
  <c r="G41" i="1"/>
  <c r="G21" i="1"/>
  <c r="G45" i="1"/>
  <c r="G25" i="1"/>
  <c r="G27" i="7"/>
  <c r="G26" i="1"/>
  <c r="G46" i="1" s="1"/>
  <c r="G50" i="1"/>
  <c r="G49" i="1"/>
  <c r="G29" i="1"/>
  <c r="G42" i="1"/>
  <c r="G22" i="1"/>
  <c r="G17" i="7"/>
  <c r="G26" i="7" s="1"/>
  <c r="G40" i="1"/>
  <c r="G20" i="1"/>
  <c r="G19" i="1"/>
  <c r="G39" i="1"/>
  <c r="C11" i="1"/>
  <c r="F49" i="1" s="1"/>
  <c r="F31" i="1" l="1"/>
  <c r="F30" i="1"/>
  <c r="F50" i="1"/>
  <c r="F45" i="1"/>
  <c r="C10" i="1"/>
  <c r="D11" i="11" l="1"/>
  <c r="D10" i="11"/>
  <c r="B8" i="11"/>
  <c r="F28" i="1" l="1"/>
  <c r="F42" i="1"/>
  <c r="F43" i="1"/>
  <c r="F23" i="1"/>
  <c r="F48" i="1"/>
  <c r="F44" i="1" l="1"/>
  <c r="F41" i="1"/>
  <c r="F47" i="1"/>
  <c r="F46" i="1"/>
  <c r="G51" i="1" l="1"/>
  <c r="H19" i="5" l="1"/>
  <c r="H27" i="5" s="1"/>
  <c r="H28" i="7"/>
  <c r="F18" i="1" l="1"/>
  <c r="F24" i="1"/>
  <c r="F26" i="1"/>
  <c r="H51" i="1" l="1"/>
  <c r="F40" i="1" l="1"/>
  <c r="F20" i="1"/>
  <c r="G28" i="7" l="1"/>
  <c r="F27" i="1" l="1"/>
  <c r="F21" i="1" l="1"/>
  <c r="F32" i="1" l="1"/>
  <c r="H33" i="1" l="1"/>
  <c r="F19" i="1"/>
  <c r="G17" i="1"/>
  <c r="G33" i="1" l="1"/>
  <c r="A8" i="7"/>
  <c r="A8" i="5"/>
  <c r="A8" i="4"/>
  <c r="A8" i="1"/>
  <c r="F25" i="1" l="1"/>
  <c r="F22" i="1" l="1"/>
  <c r="F29" i="1" l="1"/>
  <c r="F17" i="1"/>
  <c r="F33" i="1" l="1"/>
  <c r="F65" i="8"/>
  <c r="H19" i="7" l="1"/>
  <c r="C11" i="7"/>
  <c r="F26" i="7" s="1"/>
  <c r="C10" i="7"/>
  <c r="F27" i="7" l="1"/>
  <c r="F18" i="7"/>
  <c r="F17" i="7"/>
  <c r="G19" i="7"/>
  <c r="F19" i="7" l="1"/>
  <c r="F28" i="7"/>
  <c r="C11" i="5"/>
  <c r="F33" i="5" s="1"/>
  <c r="C10" i="5"/>
  <c r="C11" i="4"/>
  <c r="F19" i="4" s="1"/>
  <c r="C10" i="4"/>
  <c r="H30" i="4"/>
  <c r="H34" i="5"/>
  <c r="G30" i="4"/>
  <c r="G34" i="5"/>
  <c r="H20" i="4"/>
  <c r="G20" i="4"/>
  <c r="F18" i="5" l="1"/>
  <c r="F25" i="5"/>
  <c r="F26" i="5"/>
  <c r="F24" i="5"/>
  <c r="F19" i="5"/>
  <c r="F23" i="5"/>
  <c r="F18" i="4"/>
  <c r="F20" i="5"/>
  <c r="F17" i="5"/>
  <c r="F39" i="1"/>
  <c r="F21" i="5"/>
  <c r="F22" i="5"/>
  <c r="F27" i="4"/>
  <c r="F17" i="4"/>
  <c r="F28" i="4"/>
  <c r="F51" i="1" l="1"/>
  <c r="L52" i="1" s="1"/>
  <c r="F27" i="5"/>
  <c r="F34" i="5"/>
  <c r="F30" i="4"/>
  <c r="F20" i="4"/>
</calcChain>
</file>

<file path=xl/sharedStrings.xml><?xml version="1.0" encoding="utf-8"?>
<sst xmlns="http://schemas.openxmlformats.org/spreadsheetml/2006/main" count="526" uniqueCount="159">
  <si>
    <t>PASIVO CORRIENTE</t>
  </si>
  <si>
    <t>N°</t>
  </si>
  <si>
    <t>Institución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</si>
  <si>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</si>
  <si>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</si>
  <si>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</si>
  <si>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</si>
  <si>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</si>
  <si>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</si>
  <si>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</si>
  <si>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>Acreedor</t>
  </si>
  <si>
    <t>Concepto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</si>
  <si>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</si>
  <si>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</si>
  <si>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t>PASIVO NO CORRIENTE</t>
  </si>
  <si>
    <t>TOTALES</t>
  </si>
  <si>
    <t>Situación de Pago</t>
  </si>
  <si>
    <t xml:space="preserve">Sociedad Emisora: </t>
  </si>
  <si>
    <t xml:space="preserve">Informe al: </t>
  </si>
  <si>
    <t>Tipo de Cambio:</t>
  </si>
  <si>
    <t>Fecha de Contratación</t>
  </si>
  <si>
    <t>Fecha de Expedición</t>
  </si>
  <si>
    <t>BANCO CONTINENTAL S.A.E.C.A</t>
  </si>
  <si>
    <t>BANCO REGIONAL S.A.</t>
  </si>
  <si>
    <t>BANCO GNB S.A.</t>
  </si>
  <si>
    <t>BANCO ATLAS S.A.</t>
  </si>
  <si>
    <t>BANCOP S.A.</t>
  </si>
  <si>
    <t>CUEVAS HNOS.S.A.</t>
  </si>
  <si>
    <t>DIESA S.A.</t>
  </si>
  <si>
    <t>PROVEEDORES VARIOS</t>
  </si>
  <si>
    <t xml:space="preserve"> P c/ Pagare</t>
  </si>
  <si>
    <t>c/Codeudoria de O.P.</t>
  </si>
  <si>
    <t>al dia</t>
  </si>
  <si>
    <t>A SOLA FIRMA</t>
  </si>
  <si>
    <t>AL DIA</t>
  </si>
  <si>
    <t xml:space="preserve">Cta. Cte. </t>
  </si>
  <si>
    <t>Factura Conformada</t>
  </si>
  <si>
    <t>varios</t>
  </si>
  <si>
    <t xml:space="preserve"> </t>
  </si>
  <si>
    <t>PENNER AUTOMOTORES SRL</t>
  </si>
  <si>
    <t>FINANCIERA EL COMERCIO S.A.E.C.A.</t>
  </si>
  <si>
    <t>A la vista</t>
  </si>
  <si>
    <t>NURIA ISNARDI</t>
  </si>
  <si>
    <t>ERWIN DURKSEN</t>
  </si>
  <si>
    <t>Fiduciaria</t>
  </si>
  <si>
    <t>(*) CONTINENTAL/ RIO (FIDUCIA)</t>
  </si>
  <si>
    <t>VISION BANCO</t>
  </si>
  <si>
    <t>(*)</t>
  </si>
  <si>
    <t>(*) Los prestamos a la Vista son inversiones sin vencimiento definido.</t>
  </si>
  <si>
    <t>Bienes en Fideicomiso</t>
  </si>
  <si>
    <t xml:space="preserve">Detalle </t>
  </si>
  <si>
    <t>Superficie</t>
  </si>
  <si>
    <t>Cta Cte Ctral</t>
  </si>
  <si>
    <t>Monto</t>
  </si>
  <si>
    <t xml:space="preserve">Inmueble Transchaco y Yaguaron </t>
  </si>
  <si>
    <t>600,60 mt</t>
  </si>
  <si>
    <t>15-1221-06</t>
  </si>
  <si>
    <t>Inmueble Yaguaron c/Transchaco</t>
  </si>
  <si>
    <t>404,97 mt</t>
  </si>
  <si>
    <t>15-1222-03</t>
  </si>
  <si>
    <t xml:space="preserve">Inmueble Yaguaron c/Ruta Transchaco </t>
  </si>
  <si>
    <t>360 M2</t>
  </si>
  <si>
    <t>15-1221-02</t>
  </si>
  <si>
    <t>393,83 mt</t>
  </si>
  <si>
    <t>15-1222-04</t>
  </si>
  <si>
    <t>6535 mt</t>
  </si>
  <si>
    <t>15-0211-14</t>
  </si>
  <si>
    <t xml:space="preserve">Inmueble Yaguaron c/Transchaco </t>
  </si>
  <si>
    <t>360,24 mt</t>
  </si>
  <si>
    <t>15-1221-05</t>
  </si>
  <si>
    <t>362,45 mt</t>
  </si>
  <si>
    <t>15-1221-03</t>
  </si>
  <si>
    <t>360,21 mt</t>
  </si>
  <si>
    <t>15-1221-04</t>
  </si>
  <si>
    <t>34-0206-01/000-09</t>
  </si>
  <si>
    <t>34-0206-01/000-10</t>
  </si>
  <si>
    <t>34-0206-01/000-11</t>
  </si>
  <si>
    <t>34-0206-01/000-12</t>
  </si>
  <si>
    <t>34-0206-01/000-13</t>
  </si>
  <si>
    <t>34-0206-01/000-14</t>
  </si>
  <si>
    <t>34-0206-01/000-15</t>
  </si>
  <si>
    <t>34-0206-01/000-16</t>
  </si>
  <si>
    <t>34-0206-01/000-17</t>
  </si>
  <si>
    <t>34-0206-01/000-21</t>
  </si>
  <si>
    <t>34-0206-01/000-22</t>
  </si>
  <si>
    <t>34-0206-01/000-23</t>
  </si>
  <si>
    <t>34-0206-01/000-24</t>
  </si>
  <si>
    <t>34-0206-01/000-25</t>
  </si>
  <si>
    <t>34-0206-01/000-26</t>
  </si>
  <si>
    <t>34-0206-01/000-27</t>
  </si>
  <si>
    <t>34-0206-01/000-28</t>
  </si>
  <si>
    <t>34-0206-01/00-67</t>
  </si>
  <si>
    <t>34-0206-01/00-68</t>
  </si>
  <si>
    <t>34-0206-01/00-83</t>
  </si>
  <si>
    <t>34-0206-01/0084</t>
  </si>
  <si>
    <t>34-0206-01/0085</t>
  </si>
  <si>
    <t>34-0206-01/0086</t>
  </si>
  <si>
    <t>34-0210-01/00-23</t>
  </si>
  <si>
    <t>34-0210-01/00-24</t>
  </si>
  <si>
    <t>34-0210-01/00-25</t>
  </si>
  <si>
    <t>34-0210-01/00-26</t>
  </si>
  <si>
    <t>34-0210-01/00-27</t>
  </si>
  <si>
    <t>34-208-1</t>
  </si>
  <si>
    <t>34-208-4</t>
  </si>
  <si>
    <t>34-208-5</t>
  </si>
  <si>
    <t>34-208-18</t>
  </si>
  <si>
    <t>34-208-19</t>
  </si>
  <si>
    <t>34-208-20</t>
  </si>
  <si>
    <t>34-208-21</t>
  </si>
  <si>
    <t>34-208-22</t>
  </si>
  <si>
    <t xml:space="preserve"> Obs: Las que mencionan Codeudoría de O.P. poseen codeudoría de Orlando Penner a título personal</t>
  </si>
  <si>
    <t>Manzana</t>
  </si>
  <si>
    <t>Lote</t>
  </si>
  <si>
    <t xml:space="preserve">OBS.: - Las deudas señaladas con Garantía Fiduciaria poseen como garantía inmuebles detallados en el anexo "Bienes en Fideicomiso". </t>
  </si>
  <si>
    <t>(**)</t>
  </si>
  <si>
    <t>(*) Corresponden a varias facturas por compra de vehiculos.</t>
  </si>
  <si>
    <t>(**) Corresponden a varias facturas de diversos proveedores de insumos y otros gastos cotidianos.</t>
  </si>
  <si>
    <t>BANCO RIO S.A.E.C.A.</t>
  </si>
  <si>
    <t>(**) RIO / CONTINENTAL (FIDUCIA)</t>
  </si>
  <si>
    <t>(**) ACREEDOR FINANCIERO BANCO RIO S.A.; ADMINISTRADOR DE LA FIDUCIA BANCO CONTINENTAL S.A.E.C.A.</t>
  </si>
  <si>
    <t>VICTOR REYES</t>
  </si>
  <si>
    <t>JHONY UNGER KLASSEN</t>
  </si>
  <si>
    <t>SONIA BEATRIZ DIAZ DE REYES</t>
  </si>
  <si>
    <t>(**) ACREEDOR FINANCIERO BANCO RIO S.A.E.C.A.; ADMINISTRADOR DE LA FIDUCIA BANCO CONTINENTAL S.A.E.C.A.</t>
  </si>
  <si>
    <t>Serie 01 G1</t>
  </si>
  <si>
    <t>Serie 02 G1</t>
  </si>
  <si>
    <t>Serie 03 G1</t>
  </si>
  <si>
    <t>Serie 04 G1</t>
  </si>
  <si>
    <t>Serie 05 G1</t>
  </si>
  <si>
    <t>Serie 06 G1</t>
  </si>
  <si>
    <t>Serie 07 G1</t>
  </si>
  <si>
    <t>Serie 08 G1</t>
  </si>
  <si>
    <t>Serie 09 G1</t>
  </si>
  <si>
    <t>Serie 10 G1</t>
  </si>
  <si>
    <t>SERIE</t>
  </si>
  <si>
    <t>Fecha de Emisión</t>
  </si>
  <si>
    <t>Monto de Cuota</t>
  </si>
  <si>
    <t>(*) ACREEDOR FINANCIERO BANCO CONTINENTAL S.A.E.C.A.; ADMINISTRADOR DE LA FIDUCIA BANCO RIO S.A.E.C.A.</t>
  </si>
  <si>
    <t>CKS S.A.</t>
  </si>
  <si>
    <t>1-</t>
  </si>
  <si>
    <t>2-</t>
  </si>
  <si>
    <t>3-</t>
  </si>
  <si>
    <t>4-</t>
  </si>
  <si>
    <t>5-</t>
  </si>
  <si>
    <t>CONTENIDO</t>
  </si>
  <si>
    <t>INTERFISA BANCO S.A.</t>
  </si>
  <si>
    <t>BANCO BASA S.A.</t>
  </si>
  <si>
    <t>FINANCIERA PYO JAPONESA S.A.E.C.A.</t>
  </si>
  <si>
    <t>6-</t>
  </si>
  <si>
    <t>Anexo: Bienes en Fideicomiso</t>
  </si>
  <si>
    <t>ARNOLD LOWEN</t>
  </si>
  <si>
    <t>Construcciones y Mejoras</t>
  </si>
  <si>
    <t>Revalúo Bienes en Fideicomiso 2020</t>
  </si>
  <si>
    <t>RAMON ZARZA</t>
  </si>
  <si>
    <t xml:space="preserve">Deudas Comerciales </t>
  </si>
  <si>
    <t xml:space="preserve">Deudas Financieras </t>
  </si>
  <si>
    <t xml:space="preserve">Deudas Financieras por Fideicomiso </t>
  </si>
  <si>
    <t xml:space="preserve">Deudas Financieras por Bonos </t>
  </si>
  <si>
    <t xml:space="preserve">Deudas Diversas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</si>
</sst>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-* #,##0.00\ _€_-;\-* #,##0.00\ _€_-;_-* &quot;-&quot;??\ _€_-;_-@_-"/>
    <numFmt numFmtId="165" formatCode="dd\-mm\-yy;@"/>
    <numFmt numFmtId="166" formatCode="#,##0;[Red]#,##0"/>
    <numFmt numFmtId="167" formatCode="#,##0.0000"/>
    <numFmt numFmtId="168" formatCode="[$-3C0A]#,###"/>
    <numFmt numFmtId="169" formatCode="[$-3C0A]#,##0"/>
    <numFmt numFmtId="170" formatCode="[$-3C0A]General"/>
    <numFmt numFmtId="171" formatCode="[$G-3C0A]#,##0.00;[Red]&quot;(&quot;[$G-3C0A]#,##0.00&quot;)&quot;"/>
    <numFmt numFmtId="172" formatCode="_(* #,##0.00_);_(* \(#,##0.00\);_(* &quot;-&quot;??_);_(@_)"/>
    <numFmt numFmtId="173" formatCode="#,##0_ ;\-#,##0\ "/>
    <numFmt numFmtId="174" formatCode="_-* #,##0\ _€_-;\-* #,##0\ _€_-;_-* &quot;-&quot;??\ _€_-;_-@_-"/>
  </numFmts>
  <fonts count="2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4"/>
      <color indexed="8"/>
      <name val="Arial"/>
      <family val="2"/>
    </font>
    <font>
      <sz val="8"/>
      <name val="Arial"/>
      <family val="2"/>
    </font>
    <font>
      <b/>
      <sz val="12"/>
      <color indexed="8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b/>
      <sz val="11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9"/>
      <name val="Arial"/>
      <family val="2"/>
    </font>
    <font>
      <sz val="9"/>
      <color theme="1"/>
      <name val="Arial"/>
      <family val="2"/>
    </font>
    <font>
      <sz val="11"/>
      <color theme="1"/>
      <name val="Arial"/>
      <family val="2"/>
    </font>
    <font>
      <sz val="11"/>
      <color rgb="FF000000"/>
      <name val="Calibri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sz val="10"/>
      <color rgb="FF000000"/>
      <name val="Calibri Light"/>
      <family val="2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9"/>
      </left>
      <right/>
      <top style="thin">
        <color indexed="64"/>
      </top>
      <bottom/>
      <diagonal/>
    </border>
    <border>
      <left style="medium">
        <color indexed="9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1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164" fontId="16" fillId="0" borderId="0" applyFont="0" applyFill="0" applyBorder="0" applyAlignment="0" applyProtection="0"/>
    <xf numFmtId="0" fontId="23" fillId="0" borderId="0"/>
    <xf numFmtId="170" fontId="24" fillId="0" borderId="0"/>
    <xf numFmtId="0" fontId="25" fillId="0" borderId="0">
      <alignment horizontal="center"/>
    </xf>
    <xf numFmtId="0" fontId="25" fillId="0" borderId="0">
      <alignment horizontal="center" textRotation="90"/>
    </xf>
    <xf numFmtId="0" fontId="26" fillId="0" borderId="0"/>
    <xf numFmtId="171" fontId="26" fillId="0" borderId="0"/>
    <xf numFmtId="164" fontId="23" fillId="0" borderId="0" applyFont="0" applyFill="0" applyBorder="0" applyAlignment="0" applyProtection="0"/>
    <xf numFmtId="164" fontId="2" fillId="0" borderId="0"/>
    <xf numFmtId="172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2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161">
    <xf numFmtId="0" fontId="0" fillId="0" borderId="0" xfId="0"/>
    <xf numFmtId="0" fontId="3" fillId="0" borderId="0" xfId="1" applyFill="1" applyAlignment="1" applyProtection="1"/>
    <xf numFmtId="0" fontId="0" fillId="0" borderId="0" xfId="0" applyFill="1"/>
    <xf numFmtId="0" fontId="5" fillId="0" borderId="0" xfId="0" applyFont="1" applyFill="1"/>
    <xf numFmtId="0" fontId="6" fillId="0" borderId="0" xfId="0" applyFont="1" applyFill="1"/>
    <xf numFmtId="0" fontId="7" fillId="0" borderId="0" xfId="0" applyFont="1" applyFill="1"/>
    <xf numFmtId="0" fontId="9" fillId="0" borderId="0" xfId="0" applyFont="1" applyFill="1"/>
    <xf numFmtId="0" fontId="8" fillId="0" borderId="0" xfId="0" applyFont="1" applyFill="1"/>
    <xf numFmtId="15" fontId="10" fillId="0" borderId="0" xfId="0" applyNumberFormat="1" applyFont="1" applyFill="1" applyAlignment="1">
      <alignment horizontal="left"/>
    </xf>
    <xf numFmtId="3" fontId="8" fillId="0" borderId="0" xfId="0" applyNumberFormat="1" applyFont="1" applyFill="1" applyAlignment="1">
      <alignment horizontal="left"/>
    </xf>
    <xf numFmtId="0" fontId="11" fillId="0" borderId="0" xfId="0" applyFont="1" applyFill="1"/>
    <xf numFmtId="0" fontId="12" fillId="0" borderId="0" xfId="0" applyFont="1" applyFill="1"/>
    <xf numFmtId="14" fontId="11" fillId="0" borderId="0" xfId="0" applyNumberFormat="1" applyFont="1" applyFill="1" applyAlignment="1">
      <alignment horizontal="left"/>
    </xf>
    <xf numFmtId="0" fontId="13" fillId="0" borderId="0" xfId="0" applyFont="1" applyFill="1"/>
    <xf numFmtId="0" fontId="14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3" fontId="5" fillId="0" borderId="0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/>
    <xf numFmtId="0" fontId="5" fillId="0" borderId="2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center"/>
    </xf>
    <xf numFmtId="3" fontId="5" fillId="0" borderId="2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3" fontId="10" fillId="0" borderId="4" xfId="0" applyNumberFormat="1" applyFont="1" applyFill="1" applyBorder="1" applyAlignment="1">
      <alignment horizontal="right" vertical="center" wrapText="1"/>
    </xf>
    <xf numFmtId="0" fontId="10" fillId="0" borderId="4" xfId="0" applyFont="1" applyFill="1" applyBorder="1"/>
    <xf numFmtId="0" fontId="8" fillId="0" borderId="0" xfId="0" applyFont="1" applyFill="1" applyAlignment="1">
      <alignment horizontal="left"/>
    </xf>
    <xf numFmtId="0" fontId="8" fillId="0" borderId="0" xfId="0" applyFont="1" applyFill="1" applyAlignment="1">
      <alignment horizontal="right"/>
    </xf>
    <xf numFmtId="0" fontId="10" fillId="0" borderId="1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left"/>
    </xf>
    <xf numFmtId="14" fontId="5" fillId="0" borderId="0" xfId="0" applyNumberFormat="1" applyFont="1" applyFill="1" applyAlignment="1">
      <alignment horizontal="center"/>
    </xf>
    <xf numFmtId="165" fontId="8" fillId="0" borderId="0" xfId="0" applyNumberFormat="1" applyFont="1" applyFill="1" applyAlignment="1">
      <alignment horizontal="center"/>
    </xf>
    <xf numFmtId="3" fontId="5" fillId="0" borderId="0" xfId="0" applyNumberFormat="1" applyFont="1" applyFill="1"/>
    <xf numFmtId="4" fontId="8" fillId="0" borderId="0" xfId="0" applyNumberFormat="1" applyFont="1" applyFill="1" applyAlignment="1">
      <alignment horizontal="left"/>
    </xf>
    <xf numFmtId="0" fontId="10" fillId="0" borderId="0" xfId="0" applyFont="1" applyFill="1"/>
    <xf numFmtId="0" fontId="17" fillId="0" borderId="0" xfId="0" applyFont="1" applyFill="1"/>
    <xf numFmtId="3" fontId="5" fillId="0" borderId="2" xfId="0" applyNumberFormat="1" applyFont="1" applyFill="1" applyBorder="1"/>
    <xf numFmtId="3" fontId="10" fillId="0" borderId="4" xfId="0" applyNumberFormat="1" applyFont="1" applyFill="1" applyBorder="1"/>
    <xf numFmtId="4" fontId="5" fillId="0" borderId="0" xfId="2" applyNumberFormat="1" applyFont="1" applyFill="1" applyAlignment="1">
      <alignment horizontal="right"/>
    </xf>
    <xf numFmtId="4" fontId="10" fillId="0" borderId="4" xfId="0" applyNumberFormat="1" applyFont="1" applyFill="1" applyBorder="1" applyAlignment="1">
      <alignment horizontal="right" vertical="center" wrapText="1"/>
    </xf>
    <xf numFmtId="4" fontId="10" fillId="0" borderId="4" xfId="0" applyNumberFormat="1" applyFont="1" applyFill="1" applyBorder="1" applyAlignment="1">
      <alignment horizontal="right"/>
    </xf>
    <xf numFmtId="3" fontId="5" fillId="0" borderId="0" xfId="2" applyNumberFormat="1" applyFont="1" applyFill="1" applyAlignment="1">
      <alignment horizontal="right"/>
    </xf>
    <xf numFmtId="3" fontId="5" fillId="0" borderId="0" xfId="0" applyNumberFormat="1" applyFont="1" applyFill="1" applyAlignment="1">
      <alignment horizontal="right"/>
    </xf>
    <xf numFmtId="3" fontId="10" fillId="0" borderId="4" xfId="0" applyNumberFormat="1" applyFont="1" applyFill="1" applyBorder="1" applyAlignment="1">
      <alignment horizontal="right"/>
    </xf>
    <xf numFmtId="4" fontId="5" fillId="0" borderId="0" xfId="0" applyNumberFormat="1" applyFont="1" applyFill="1"/>
    <xf numFmtId="4" fontId="5" fillId="0" borderId="2" xfId="0" applyNumberFormat="1" applyFont="1" applyFill="1" applyBorder="1"/>
    <xf numFmtId="3" fontId="5" fillId="0" borderId="0" xfId="2" applyNumberFormat="1" applyFont="1" applyFill="1"/>
    <xf numFmtId="0" fontId="10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3" fontId="10" fillId="0" borderId="0" xfId="0" applyNumberFormat="1" applyFont="1" applyFill="1" applyBorder="1" applyAlignment="1">
      <alignment horizontal="right" vertical="center" wrapText="1"/>
    </xf>
    <xf numFmtId="0" fontId="19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22" fillId="0" borderId="7" xfId="0" applyFont="1" applyFill="1" applyBorder="1"/>
    <xf numFmtId="1" fontId="21" fillId="3" borderId="7" xfId="0" applyNumberFormat="1" applyFont="1" applyFill="1" applyBorder="1" applyAlignment="1"/>
    <xf numFmtId="3" fontId="21" fillId="3" borderId="7" xfId="0" applyNumberFormat="1" applyFont="1" applyFill="1" applyBorder="1" applyAlignment="1">
      <alignment horizontal="right"/>
    </xf>
    <xf numFmtId="1" fontId="21" fillId="3" borderId="8" xfId="0" applyNumberFormat="1" applyFont="1" applyFill="1" applyBorder="1" applyAlignment="1"/>
    <xf numFmtId="3" fontId="21" fillId="3" borderId="8" xfId="0" applyNumberFormat="1" applyFont="1" applyFill="1" applyBorder="1" applyAlignment="1">
      <alignment horizontal="right"/>
    </xf>
    <xf numFmtId="0" fontId="21" fillId="0" borderId="7" xfId="0" applyFont="1" applyFill="1" applyBorder="1" applyAlignment="1">
      <alignment vertical="top" wrapText="1"/>
    </xf>
    <xf numFmtId="3" fontId="0" fillId="0" borderId="0" xfId="0" applyNumberFormat="1"/>
    <xf numFmtId="0" fontId="0" fillId="0" borderId="0" xfId="0" applyBorder="1"/>
    <xf numFmtId="0" fontId="21" fillId="3" borderId="0" xfId="0" applyFont="1" applyFill="1" applyBorder="1" applyAlignment="1">
      <alignment vertical="top" wrapText="1"/>
    </xf>
    <xf numFmtId="3" fontId="18" fillId="0" borderId="7" xfId="0" applyNumberFormat="1" applyFont="1" applyBorder="1"/>
    <xf numFmtId="3" fontId="0" fillId="0" borderId="0" xfId="0" applyNumberFormat="1" applyBorder="1"/>
    <xf numFmtId="3" fontId="18" fillId="0" borderId="0" xfId="0" applyNumberFormat="1" applyFont="1" applyBorder="1"/>
    <xf numFmtId="0" fontId="10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/>
    <xf numFmtId="14" fontId="5" fillId="0" borderId="0" xfId="0" applyNumberFormat="1" applyFont="1" applyFill="1" applyBorder="1"/>
    <xf numFmtId="3" fontId="5" fillId="0" borderId="0" xfId="0" applyNumberFormat="1" applyFont="1" applyFill="1" applyBorder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/>
    </xf>
    <xf numFmtId="14" fontId="5" fillId="0" borderId="0" xfId="0" applyNumberFormat="1" applyFont="1" applyFill="1" applyBorder="1" applyAlignment="1">
      <alignment horizontal="right"/>
    </xf>
    <xf numFmtId="0" fontId="10" fillId="0" borderId="0" xfId="0" applyFont="1" applyFill="1" applyBorder="1"/>
    <xf numFmtId="0" fontId="0" fillId="0" borderId="0" xfId="0" applyFill="1" applyBorder="1"/>
    <xf numFmtId="164" fontId="2" fillId="0" borderId="0" xfId="10"/>
    <xf numFmtId="173" fontId="2" fillId="0" borderId="0" xfId="10" applyNumberFormat="1"/>
    <xf numFmtId="3" fontId="2" fillId="0" borderId="0" xfId="10" applyNumberFormat="1"/>
    <xf numFmtId="0" fontId="10" fillId="0" borderId="0" xfId="0" applyFont="1" applyFill="1" applyAlignment="1"/>
    <xf numFmtId="0" fontId="7" fillId="0" borderId="0" xfId="0" applyFont="1" applyFill="1"/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/>
    </xf>
    <xf numFmtId="0" fontId="5" fillId="0" borderId="0" xfId="0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3" fontId="5" fillId="0" borderId="0" xfId="0" applyNumberFormat="1" applyFont="1" applyFill="1" applyBorder="1" applyAlignment="1">
      <alignment horizontal="right" vertical="center" wrapText="1"/>
    </xf>
    <xf numFmtId="3" fontId="10" fillId="0" borderId="4" xfId="0" applyNumberFormat="1" applyFont="1" applyFill="1" applyBorder="1" applyAlignment="1">
      <alignment horizontal="right" vertical="center" wrapText="1"/>
    </xf>
    <xf numFmtId="14" fontId="5" fillId="0" borderId="0" xfId="0" applyNumberFormat="1" applyFont="1" applyFill="1" applyAlignment="1">
      <alignment horizontal="center"/>
    </xf>
    <xf numFmtId="3" fontId="5" fillId="0" borderId="0" xfId="0" applyNumberFormat="1" applyFont="1" applyFill="1"/>
    <xf numFmtId="0" fontId="10" fillId="0" borderId="0" xfId="0" applyFont="1" applyFill="1"/>
    <xf numFmtId="4" fontId="10" fillId="0" borderId="4" xfId="0" applyNumberFormat="1" applyFont="1" applyFill="1" applyBorder="1" applyAlignment="1">
      <alignment horizontal="right" vertical="center" wrapText="1"/>
    </xf>
    <xf numFmtId="4" fontId="5" fillId="0" borderId="0" xfId="0" applyNumberFormat="1" applyFont="1" applyFill="1"/>
    <xf numFmtId="3" fontId="5" fillId="0" borderId="0" xfId="0" applyNumberFormat="1" applyFont="1" applyFill="1" applyAlignment="1">
      <alignment horizontal="center"/>
    </xf>
    <xf numFmtId="0" fontId="0" fillId="2" borderId="0" xfId="0" applyFill="1"/>
    <xf numFmtId="0" fontId="20" fillId="2" borderId="0" xfId="0" applyFont="1" applyFill="1" applyAlignment="1">
      <alignment horizontal="center"/>
    </xf>
    <xf numFmtId="170" fontId="27" fillId="2" borderId="9" xfId="4" applyFont="1" applyFill="1" applyBorder="1" applyAlignment="1">
      <alignment horizontal="center"/>
    </xf>
    <xf numFmtId="167" fontId="27" fillId="2" borderId="9" xfId="4" applyNumberFormat="1" applyFont="1" applyFill="1" applyBorder="1" applyAlignment="1">
      <alignment horizontal="center"/>
    </xf>
    <xf numFmtId="168" fontId="27" fillId="2" borderId="11" xfId="4" applyNumberFormat="1" applyFont="1" applyFill="1" applyBorder="1" applyAlignment="1">
      <alignment horizontal="right"/>
    </xf>
    <xf numFmtId="170" fontId="27" fillId="2" borderId="10" xfId="4" applyFont="1" applyFill="1" applyBorder="1" applyAlignment="1">
      <alignment horizontal="center"/>
    </xf>
    <xf numFmtId="167" fontId="27" fillId="2" borderId="10" xfId="4" applyNumberFormat="1" applyFont="1" applyFill="1" applyBorder="1" applyAlignment="1">
      <alignment horizontal="center"/>
    </xf>
    <xf numFmtId="168" fontId="27" fillId="2" borderId="12" xfId="4" applyNumberFormat="1" applyFont="1" applyFill="1" applyBorder="1" applyAlignment="1">
      <alignment horizontal="right"/>
    </xf>
    <xf numFmtId="169" fontId="27" fillId="2" borderId="11" xfId="4" applyNumberFormat="1" applyFont="1" applyFill="1" applyBorder="1" applyAlignment="1">
      <alignment horizontal="right"/>
    </xf>
    <xf numFmtId="169" fontId="27" fillId="2" borderId="16" xfId="4" applyNumberFormat="1" applyFont="1" applyFill="1" applyBorder="1" applyAlignment="1">
      <alignment horizontal="right"/>
    </xf>
    <xf numFmtId="168" fontId="10" fillId="2" borderId="7" xfId="0" applyNumberFormat="1" applyFont="1" applyFill="1" applyBorder="1"/>
    <xf numFmtId="0" fontId="10" fillId="0" borderId="0" xfId="0" applyFont="1" applyAlignment="1">
      <alignment horizontal="right"/>
    </xf>
    <xf numFmtId="164" fontId="5" fillId="0" borderId="0" xfId="2" applyFont="1" applyFill="1" applyBorder="1"/>
    <xf numFmtId="0" fontId="0" fillId="0" borderId="0" xfId="0" applyFont="1" applyFill="1" applyBorder="1"/>
    <xf numFmtId="14" fontId="5" fillId="0" borderId="0" xfId="0" applyNumberFormat="1" applyFont="1" applyFill="1" applyAlignment="1">
      <alignment horizontal="left"/>
    </xf>
    <xf numFmtId="3" fontId="10" fillId="0" borderId="23" xfId="0" applyNumberFormat="1" applyFont="1" applyFill="1" applyBorder="1" applyAlignment="1">
      <alignment horizontal="right" vertical="center" wrapText="1"/>
    </xf>
    <xf numFmtId="4" fontId="10" fillId="0" borderId="23" xfId="0" applyNumberFormat="1" applyFont="1" applyFill="1" applyBorder="1" applyAlignment="1">
      <alignment horizontal="right" vertical="center" wrapText="1"/>
    </xf>
    <xf numFmtId="164" fontId="5" fillId="0" borderId="2" xfId="2" applyFont="1" applyFill="1" applyBorder="1"/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5" fillId="0" borderId="0" xfId="0" applyFont="1"/>
    <xf numFmtId="0" fontId="10" fillId="0" borderId="0" xfId="0" applyFont="1"/>
    <xf numFmtId="0" fontId="6" fillId="0" borderId="0" xfId="0" applyFont="1"/>
    <xf numFmtId="0" fontId="9" fillId="0" borderId="0" xfId="0" applyFont="1"/>
    <xf numFmtId="0" fontId="8" fillId="0" borderId="0" xfId="0" applyFont="1"/>
    <xf numFmtId="15" fontId="10" fillId="0" borderId="0" xfId="0" applyNumberFormat="1" applyFont="1" applyAlignment="1">
      <alignment horizontal="left"/>
    </xf>
    <xf numFmtId="4" fontId="8" fillId="0" borderId="0" xfId="0" applyNumberFormat="1" applyFont="1" applyAlignment="1">
      <alignment horizontal="left"/>
    </xf>
    <xf numFmtId="3" fontId="8" fillId="0" borderId="0" xfId="0" applyNumberFormat="1" applyFont="1" applyAlignment="1">
      <alignment horizontal="left"/>
    </xf>
    <xf numFmtId="0" fontId="11" fillId="0" borderId="0" xfId="0" applyFont="1"/>
    <xf numFmtId="0" fontId="12" fillId="0" borderId="0" xfId="0" applyFont="1"/>
    <xf numFmtId="14" fontId="11" fillId="0" borderId="0" xfId="0" applyNumberFormat="1" applyFont="1" applyAlignment="1">
      <alignment horizontal="left"/>
    </xf>
    <xf numFmtId="0" fontId="13" fillId="0" borderId="0" xfId="0" applyFont="1"/>
    <xf numFmtId="173" fontId="2" fillId="0" borderId="7" xfId="10" applyNumberFormat="1" applyBorder="1"/>
    <xf numFmtId="164" fontId="2" fillId="0" borderId="7" xfId="10" applyBorder="1"/>
    <xf numFmtId="14" fontId="0" fillId="0" borderId="7" xfId="0" applyNumberFormat="1" applyBorder="1"/>
    <xf numFmtId="173" fontId="2" fillId="0" borderId="13" xfId="10" applyNumberFormat="1" applyBorder="1"/>
    <xf numFmtId="164" fontId="2" fillId="0" borderId="13" xfId="10" applyBorder="1"/>
    <xf numFmtId="14" fontId="0" fillId="0" borderId="13" xfId="0" applyNumberFormat="1" applyBorder="1"/>
    <xf numFmtId="3" fontId="2" fillId="0" borderId="7" xfId="10" applyNumberFormat="1" applyBorder="1"/>
    <xf numFmtId="0" fontId="10" fillId="0" borderId="0" xfId="0" applyFont="1" applyAlignment="1">
      <alignment horizontal="center"/>
    </xf>
    <xf numFmtId="3" fontId="10" fillId="0" borderId="4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/>
    </xf>
    <xf numFmtId="0" fontId="10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174" fontId="0" fillId="0" borderId="0" xfId="17" applyNumberFormat="1" applyFont="1"/>
    <xf numFmtId="0" fontId="0" fillId="0" borderId="7" xfId="0" applyBorder="1"/>
    <xf numFmtId="14" fontId="5" fillId="0" borderId="0" xfId="0" applyNumberFormat="1" applyFont="1" applyFill="1"/>
    <xf numFmtId="166" fontId="5" fillId="0" borderId="0" xfId="0" applyNumberFormat="1" applyFont="1" applyFill="1"/>
    <xf numFmtId="14" fontId="5" fillId="0" borderId="0" xfId="0" applyNumberFormat="1" applyFont="1" applyFill="1" applyBorder="1" applyAlignment="1">
      <alignment horizontal="center"/>
    </xf>
    <xf numFmtId="4" fontId="5" fillId="0" borderId="0" xfId="0" applyNumberFormat="1" applyFont="1" applyFill="1" applyBorder="1"/>
    <xf numFmtId="0" fontId="7" fillId="0" borderId="0" xfId="0" applyFont="1" applyAlignment="1">
      <alignment horizontal="center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/>
    </xf>
    <xf numFmtId="0" fontId="10" fillId="0" borderId="17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21" fillId="3" borderId="14" xfId="0" applyFont="1" applyFill="1" applyBorder="1" applyAlignment="1">
      <alignment horizontal="left" vertical="top" wrapText="1"/>
    </xf>
    <xf numFmtId="0" fontId="21" fillId="3" borderId="15" xfId="0" applyFont="1" applyFill="1" applyBorder="1" applyAlignment="1">
      <alignment horizontal="left" vertical="top" wrapText="1"/>
    </xf>
    <xf numFmtId="0" fontId="20" fillId="0" borderId="0" xfId="0" applyFont="1" applyAlignment="1">
      <alignment horizontal="center"/>
    </xf>
  </cellXfs>
  <cellStyles count="21">
    <cellStyle name="Excel Built-in Normal" xfId="4" xr:uid="{00000000-0005-0000-0000-000000000000}"/>
    <cellStyle name="Heading" xfId="5" xr:uid="{00000000-0005-0000-0000-000001000000}"/>
    <cellStyle name="Heading1" xfId="6" xr:uid="{00000000-0005-0000-0000-000002000000}"/>
    <cellStyle name="Hipervínculo" xfId="1" builtinId="8"/>
    <cellStyle name="Millares" xfId="2" builtinId="3"/>
    <cellStyle name="Millares 2" xfId="9" xr:uid="{00000000-0005-0000-0000-000006000000}"/>
    <cellStyle name="Millares 2 2" xfId="15" xr:uid="{00000000-0005-0000-0000-000007000000}"/>
    <cellStyle name="Millares 2 3" xfId="13" xr:uid="{00000000-0005-0000-0000-000008000000}"/>
    <cellStyle name="Millares 3" xfId="11" xr:uid="{00000000-0005-0000-0000-000009000000}"/>
    <cellStyle name="Millares 4" xfId="17" xr:uid="{00000000-0005-0000-0000-00000A000000}"/>
    <cellStyle name="Millares 5" xfId="19" xr:uid="{E97D5EFC-9DF9-4B17-9783-4B2DB74B5ED7}"/>
    <cellStyle name="Normal" xfId="0" builtinId="0"/>
    <cellStyle name="Normal 2" xfId="3" xr:uid="{00000000-0005-0000-0000-00000C000000}"/>
    <cellStyle name="Normal 2 2" xfId="20" xr:uid="{27B4A133-8BF8-47B4-A114-9B10563401B4}"/>
    <cellStyle name="Normal 3" xfId="10" xr:uid="{00000000-0005-0000-0000-00000D000000}"/>
    <cellStyle name="Normal 4" xfId="18" xr:uid="{AA5C5E40-4A80-4077-A9D9-49F89D87BA0B}"/>
    <cellStyle name="Porcentaje 2" xfId="12" xr:uid="{00000000-0005-0000-0000-00000E000000}"/>
    <cellStyle name="Porcentual 2" xfId="14" xr:uid="{00000000-0005-0000-0000-00000F000000}"/>
    <cellStyle name="Porcentual 2 2" xfId="16" xr:uid="{00000000-0005-0000-0000-000010000000}"/>
    <cellStyle name="Result" xfId="7" xr:uid="{00000000-0005-0000-0000-000011000000}"/>
    <cellStyle name="Result2" xfId="8" xr:uid="{00000000-0005-0000-0000-00001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2076449</xdr:colOff>
      <xdr:row>1</xdr:row>
      <xdr:rowOff>133351</xdr:rowOff>
    </xdr:from>
    <xdr:to>
      <xdr:col>4</xdr:col>
      <xdr:colOff>333374</xdr:colOff>
      <xdr:row>6</xdr:row>
      <xdr:rowOff>123825</xdr:rowOff>
    </xdr:to>
    <xdr:pic>
      <xdr:nvPicPr>
        <xdr:cNvPr id="2" name="Imagen 1" descr="ORG-LOGO-GRUPO-PENNE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6049" y="295276"/>
          <a:ext cx="2066925" cy="800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104776</xdr:colOff>
      <xdr:row>0</xdr:row>
      <xdr:rowOff>152401</xdr:rowOff>
    </xdr:from>
    <xdr:to>
      <xdr:col>1</xdr:col>
      <xdr:colOff>1561366</xdr:colOff>
      <xdr:row>5</xdr:row>
      <xdr:rowOff>66675</xdr:rowOff>
    </xdr:to>
    <xdr:pic>
      <xdr:nvPicPr>
        <xdr:cNvPr id="2" name="Imagen 1" descr="ORG-LOGO-GRUPO-PENNER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6" y="152401"/>
          <a:ext cx="1837590" cy="723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1456590</xdr:colOff>
      <xdr:row>4</xdr:row>
      <xdr:rowOff>76199</xdr:rowOff>
    </xdr:to>
    <xdr:pic>
      <xdr:nvPicPr>
        <xdr:cNvPr id="3" name="Imagen 1" descr="ORG-LOGO-GRUPO-PENNER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37590" cy="723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1456590</xdr:colOff>
      <xdr:row>4</xdr:row>
      <xdr:rowOff>76199</xdr:rowOff>
    </xdr:to>
    <xdr:pic>
      <xdr:nvPicPr>
        <xdr:cNvPr id="3" name="Imagen 1" descr="ORG-LOGO-GRUPO-PENNER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37590" cy="723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1456590</xdr:colOff>
      <xdr:row>4</xdr:row>
      <xdr:rowOff>76199</xdr:rowOff>
    </xdr:to>
    <xdr:pic>
      <xdr:nvPicPr>
        <xdr:cNvPr id="3" name="Imagen 1" descr="ORG-LOGO-GRUPO-PENNER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37590" cy="723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3</xdr:col>
      <xdr:colOff>75465</xdr:colOff>
      <xdr:row>4</xdr:row>
      <xdr:rowOff>76199</xdr:rowOff>
    </xdr:to>
    <xdr:pic>
      <xdr:nvPicPr>
        <xdr:cNvPr id="3" name="Imagen 1" descr="ORG-LOGO-GRUPO-PENNER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37590" cy="723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3</xdr:col>
      <xdr:colOff>75465</xdr:colOff>
      <xdr:row>4</xdr:row>
      <xdr:rowOff>76199</xdr:rowOff>
    </xdr:to>
    <xdr:pic>
      <xdr:nvPicPr>
        <xdr:cNvPr id="4" name="Imagen 1" descr="ORG-LOGO-GRUPO-PENNER">
          <a:extLst>
            <a:ext uri="{FF2B5EF4-FFF2-40B4-BE49-F238E27FC236}">
              <a16:creationId xmlns:a16="http://schemas.microsoft.com/office/drawing/2014/main" id="{50B0CB78-9797-44B6-AF5F-92067D2491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0"/>
          <a:ext cx="1837590" cy="723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75465</xdr:colOff>
      <xdr:row>4</xdr:row>
      <xdr:rowOff>76199</xdr:rowOff>
    </xdr:to>
    <xdr:pic>
      <xdr:nvPicPr>
        <xdr:cNvPr id="4" name="Imagen 1" descr="ORG-LOGO-GRUPO-PENNER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37590" cy="723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ONTABILIDAD/archivos%20de%20contabilidad/CONTABLES/Cierres/2019/Diciembre2019/Deudas%20segun%20Sindico%203112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Índice"/>
      <sheetName val="1.1"/>
      <sheetName val="1.2"/>
      <sheetName val="1.3"/>
      <sheetName val="1.4"/>
      <sheetName val="1.5"/>
      <sheetName val="Garantia Fiducia"/>
    </sheetNames>
    <sheetDataSet>
      <sheetData sheetId="0">
        <row r="18">
          <cell r="C18" t="str">
            <v>Deudas financieras por Bonos Según Informe del Síndico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9:F20"/>
  <sheetViews>
    <sheetView tabSelected="1" view="pageBreakPreview" zoomScaleNormal="100" zoomScaleSheetLayoutView="100" workbookViewId="0">
      <selection activeCell="C20" sqref="C20"/>
    </sheetView>
  </sheetViews>
  <sheetFormatPr baseColWidth="10" defaultColWidth="11.42578125" defaultRowHeight="12.75" x14ac:dyDescent="0.2"/>
  <cols>
    <col min="1" max="1" width="9.140625" customWidth="1"/>
    <col min="2" max="2" width="31.140625" style="24" customWidth="1"/>
    <col min="3" max="3" width="13.28515625" customWidth="1"/>
    <col min="4" max="4" width="12.7109375" customWidth="1"/>
    <col min="5" max="5" width="15.7109375" customWidth="1"/>
    <col min="6" max="7" width="13.7109375" bestFit="1" customWidth="1"/>
    <col min="11" max="11" width="4.7109375" customWidth="1"/>
  </cols>
  <sheetData>
    <row r="9" spans="1:6" ht="18" x14ac:dyDescent="0.25">
      <c r="B9" s="143" t="s">
        <v>144</v>
      </c>
      <c r="C9" s="143"/>
      <c r="D9" s="143"/>
      <c r="E9" s="143"/>
      <c r="F9" s="143"/>
    </row>
    <row r="11" spans="1:6" ht="15.75" x14ac:dyDescent="0.25">
      <c r="A11" s="2"/>
      <c r="B11" s="27" t="s">
        <v>17</v>
      </c>
      <c r="C11" s="28"/>
      <c r="D11" s="30" t="s">
        <v>39</v>
      </c>
      <c r="E11" s="2"/>
    </row>
    <row r="12" spans="1:6" x14ac:dyDescent="0.2">
      <c r="A12" s="2"/>
      <c r="B12" s="27" t="s">
        <v>18</v>
      </c>
      <c r="C12" s="28"/>
      <c r="D12" s="32">
        <v>44104</v>
      </c>
      <c r="E12" s="2"/>
    </row>
    <row r="13" spans="1:6" x14ac:dyDescent="0.2">
      <c r="A13" s="2"/>
      <c r="B13" s="27" t="s">
        <v>19</v>
      </c>
      <c r="C13" s="28"/>
      <c r="D13" s="34">
        <v>6990.24</v>
      </c>
      <c r="E13" s="2"/>
    </row>
    <row r="15" spans="1:6" x14ac:dyDescent="0.2">
      <c r="B15" s="104" t="s">
        <v>139</v>
      </c>
      <c r="C15" s="89" t="s">
        <v>154</v>
      </c>
    </row>
    <row r="16" spans="1:6" x14ac:dyDescent="0.2">
      <c r="B16" s="104" t="s">
        <v>140</v>
      </c>
      <c r="C16" s="89" t="s">
        <v>155</v>
      </c>
    </row>
    <row r="17" spans="2:3" x14ac:dyDescent="0.2">
      <c r="B17" s="104" t="s">
        <v>141</v>
      </c>
      <c r="C17" s="89" t="s">
        <v>156</v>
      </c>
    </row>
    <row r="18" spans="2:3" x14ac:dyDescent="0.2">
      <c r="B18" s="104" t="s">
        <v>142</v>
      </c>
      <c r="C18" s="89" t="s">
        <v>157</v>
      </c>
    </row>
    <row r="19" spans="2:3" x14ac:dyDescent="0.2">
      <c r="B19" s="104" t="s">
        <v>143</v>
      </c>
      <c r="C19" s="89" t="s">
        <v>158</v>
      </c>
    </row>
    <row r="20" spans="2:3" x14ac:dyDescent="0.2">
      <c r="B20" s="104" t="s">
        <v>148</v>
      </c>
      <c r="C20" s="89" t="s">
        <v>149</v>
      </c>
    </row>
  </sheetData>
  <sortState xmlns:xlrd2="http://schemas.microsoft.com/office/spreadsheetml/2017/richdata2" ref="B15:C19">
    <sortCondition ref="B15:B19"/>
  </sortState>
  <mergeCells count="1">
    <mergeCell ref="B9:F9"/>
  </mergeCells>
  <phoneticPr fontId="4" type="noConversion"/>
  <printOptions horizontalCentered="1" verticalCentered="1"/>
  <pageMargins left="0.74803149606299213" right="0.74803149606299213" top="0.98425196850393704" bottom="0.98425196850393704" header="0" footer="0"/>
  <pageSetup paperSize="9" scale="90" orientation="landscape" r:id="rId1"/>
  <headerFooter alignWithMargins="0"/>
  <colBreaks count="1" manualBreakCount="1">
    <brk id="11" max="472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09"/>
  <sheetViews>
    <sheetView view="pageBreakPreview" zoomScaleNormal="100" zoomScaleSheetLayoutView="100" workbookViewId="0">
      <selection activeCell="G58" sqref="G58"/>
    </sheetView>
  </sheetViews>
  <sheetFormatPr baseColWidth="10" defaultColWidth="9.140625" defaultRowHeight="12.75" x14ac:dyDescent="0.2"/>
  <cols>
    <col min="1" max="1" width="5.7109375" style="82" customWidth="1"/>
    <col min="2" max="2" width="38.85546875" style="84" customWidth="1"/>
    <col min="3" max="4" width="12.7109375" style="82" customWidth="1"/>
    <col min="5" max="5" width="12.7109375" style="83" customWidth="1"/>
    <col min="6" max="6" width="13.7109375" style="23" customWidth="1"/>
    <col min="7" max="7" width="14.7109375" style="82" customWidth="1"/>
    <col min="8" max="8" width="14.5703125" style="82" customWidth="1"/>
    <col min="9" max="9" width="19" style="82" bestFit="1" customWidth="1"/>
    <col min="10" max="10" width="14.7109375" style="82" customWidth="1"/>
    <col min="11" max="11" width="4.5703125" style="82" customWidth="1"/>
    <col min="12" max="12" width="11.140625" style="82" customWidth="1"/>
    <col min="13" max="13" width="9.140625" style="82" customWidth="1"/>
    <col min="14" max="16384" width="9.140625" style="82"/>
  </cols>
  <sheetData>
    <row r="1" spans="1:22" s="2" customForma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s="2" customFormat="1" x14ac:dyDescent="0.2"/>
    <row r="3" spans="1:22" s="2" customFormat="1" x14ac:dyDescent="0.2"/>
    <row r="4" spans="1:22" s="2" customFormat="1" x14ac:dyDescent="0.2"/>
    <row r="5" spans="1:22" s="2" customFormat="1" x14ac:dyDescent="0.2"/>
    <row r="6" spans="1:22" s="2" customFormat="1" x14ac:dyDescent="0.2"/>
    <row r="7" spans="1:22" s="2" customFormat="1" x14ac:dyDescent="0.2"/>
    <row r="8" spans="1:22" s="89" customFormat="1" x14ac:dyDescent="0.2">
      <c r="A8" s="89" t="str">
        <f>+Índice!C16</f>
        <v xml:space="preserve">Deudas Financieras 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</row>
    <row r="9" spans="1:22" s="2" customFormat="1" x14ac:dyDescent="0.2"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</row>
    <row r="10" spans="1:22" s="2" customFormat="1" x14ac:dyDescent="0.2">
      <c r="A10" s="6" t="s">
        <v>12</v>
      </c>
      <c r="B10" s="7"/>
      <c r="C10" s="32">
        <f>+Índice!D12</f>
        <v>44104</v>
      </c>
      <c r="D10" s="8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</row>
    <row r="11" spans="1:22" s="2" customFormat="1" x14ac:dyDescent="0.2">
      <c r="A11" s="6" t="s">
        <v>13</v>
      </c>
      <c r="B11" s="7"/>
      <c r="C11" s="34">
        <f>+Índice!D13</f>
        <v>6990.24</v>
      </c>
      <c r="D11" s="9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</row>
    <row r="12" spans="1:22" s="2" customFormat="1" x14ac:dyDescent="0.2">
      <c r="A12" s="10"/>
      <c r="B12" s="11"/>
      <c r="C12" s="12"/>
      <c r="D12" s="12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</row>
    <row r="13" spans="1:22" s="2" customFormat="1" ht="18" x14ac:dyDescent="0.25">
      <c r="A13" s="13" t="s">
        <v>0</v>
      </c>
      <c r="B13" s="11"/>
      <c r="C13" s="12"/>
      <c r="D13" s="12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</row>
    <row r="14" spans="1:22" s="2" customFormat="1" x14ac:dyDescent="0.2">
      <c r="A14" s="7"/>
      <c r="B14" s="11"/>
      <c r="C14" s="12"/>
      <c r="D14" s="12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</row>
    <row r="15" spans="1:22" ht="12.75" customHeight="1" x14ac:dyDescent="0.2">
      <c r="A15" s="144" t="s">
        <v>1</v>
      </c>
      <c r="B15" s="146" t="s">
        <v>2</v>
      </c>
      <c r="C15" s="146" t="s">
        <v>3</v>
      </c>
      <c r="D15" s="146" t="s">
        <v>20</v>
      </c>
      <c r="E15" s="146" t="s">
        <v>4</v>
      </c>
      <c r="F15" s="136" t="s">
        <v>5</v>
      </c>
      <c r="G15" s="148" t="s">
        <v>5</v>
      </c>
      <c r="H15" s="148"/>
      <c r="I15" s="146" t="s">
        <v>6</v>
      </c>
      <c r="J15" s="146" t="s">
        <v>16</v>
      </c>
    </row>
    <row r="16" spans="1:22" ht="13.5" thickBot="1" x14ac:dyDescent="0.25">
      <c r="A16" s="145"/>
      <c r="B16" s="147"/>
      <c r="C16" s="147"/>
      <c r="D16" s="147"/>
      <c r="E16" s="147"/>
      <c r="F16" s="14" t="s">
        <v>7</v>
      </c>
      <c r="G16" s="15" t="s">
        <v>8</v>
      </c>
      <c r="H16" s="15" t="s">
        <v>9</v>
      </c>
      <c r="I16" s="147"/>
      <c r="J16" s="147"/>
    </row>
    <row r="17" spans="1:12" x14ac:dyDescent="0.2">
      <c r="A17" s="83">
        <v>1</v>
      </c>
      <c r="B17" s="84" t="s">
        <v>22</v>
      </c>
      <c r="C17" s="82" t="s">
        <v>30</v>
      </c>
      <c r="D17" s="139">
        <v>43438</v>
      </c>
      <c r="E17" s="87">
        <v>44533</v>
      </c>
      <c r="F17" s="85">
        <f t="shared" ref="F17:F32" si="0">+G17+H17*$C$11</f>
        <v>232283664</v>
      </c>
      <c r="G17" s="140">
        <f>19356972*12</f>
        <v>232283664</v>
      </c>
      <c r="H17" s="91"/>
      <c r="I17" s="82" t="s">
        <v>31</v>
      </c>
      <c r="J17" s="92" t="s">
        <v>32</v>
      </c>
      <c r="L17" s="88"/>
    </row>
    <row r="18" spans="1:12" x14ac:dyDescent="0.2">
      <c r="A18" s="83">
        <v>2</v>
      </c>
      <c r="B18" s="84" t="s">
        <v>40</v>
      </c>
      <c r="C18" s="82" t="s">
        <v>30</v>
      </c>
      <c r="D18" s="68">
        <v>43615</v>
      </c>
      <c r="E18" s="141">
        <v>44349</v>
      </c>
      <c r="F18" s="85">
        <f t="shared" si="0"/>
        <v>832395472.42079997</v>
      </c>
      <c r="G18" s="85"/>
      <c r="H18" s="142">
        <f>(37991.42*3)+2557.39+1686.19+861.83</f>
        <v>119079.67</v>
      </c>
      <c r="I18" s="82" t="s">
        <v>31</v>
      </c>
      <c r="J18" s="92" t="s">
        <v>32</v>
      </c>
      <c r="L18" s="88"/>
    </row>
    <row r="19" spans="1:12" x14ac:dyDescent="0.2">
      <c r="A19" s="83">
        <v>3</v>
      </c>
      <c r="B19" s="84" t="s">
        <v>22</v>
      </c>
      <c r="C19" s="82" t="s">
        <v>30</v>
      </c>
      <c r="D19" s="139">
        <v>43732</v>
      </c>
      <c r="E19" s="87">
        <v>44463</v>
      </c>
      <c r="F19" s="85">
        <f t="shared" si="0"/>
        <v>368268804</v>
      </c>
      <c r="G19" s="140">
        <f>30689067*12</f>
        <v>368268804</v>
      </c>
      <c r="H19" s="91"/>
      <c r="I19" s="82" t="s">
        <v>31</v>
      </c>
      <c r="J19" s="92" t="s">
        <v>32</v>
      </c>
      <c r="L19" s="88"/>
    </row>
    <row r="20" spans="1:12" x14ac:dyDescent="0.2">
      <c r="A20" s="83">
        <v>4</v>
      </c>
      <c r="B20" s="84" t="s">
        <v>22</v>
      </c>
      <c r="C20" s="82" t="s">
        <v>30</v>
      </c>
      <c r="D20" s="139">
        <v>43888</v>
      </c>
      <c r="E20" s="87">
        <v>44614</v>
      </c>
      <c r="F20" s="85">
        <f t="shared" si="0"/>
        <v>433754796</v>
      </c>
      <c r="G20" s="140">
        <f>112084932+109654110+107223288+104792466</f>
        <v>433754796</v>
      </c>
      <c r="H20" s="91"/>
      <c r="I20" s="82" t="s">
        <v>31</v>
      </c>
      <c r="J20" s="92" t="s">
        <v>32</v>
      </c>
      <c r="L20" s="88"/>
    </row>
    <row r="21" spans="1:12" x14ac:dyDescent="0.2">
      <c r="A21" s="83">
        <v>5</v>
      </c>
      <c r="B21" s="84" t="s">
        <v>146</v>
      </c>
      <c r="C21" s="82" t="s">
        <v>30</v>
      </c>
      <c r="D21" s="139">
        <v>43957</v>
      </c>
      <c r="E21" s="87">
        <v>44680</v>
      </c>
      <c r="F21" s="85">
        <f t="shared" si="0"/>
        <v>299928628</v>
      </c>
      <c r="G21" s="140">
        <f>114815165+38059249+37336067+36934303+36653068+36130776</f>
        <v>299928628</v>
      </c>
      <c r="H21" s="91"/>
      <c r="I21" s="82" t="s">
        <v>31</v>
      </c>
      <c r="J21" s="92" t="s">
        <v>32</v>
      </c>
    </row>
    <row r="22" spans="1:12" x14ac:dyDescent="0.2">
      <c r="A22" s="83">
        <v>6</v>
      </c>
      <c r="B22" s="84" t="s">
        <v>24</v>
      </c>
      <c r="C22" s="82" t="s">
        <v>30</v>
      </c>
      <c r="D22" s="139">
        <v>43957</v>
      </c>
      <c r="E22" s="87">
        <v>45411</v>
      </c>
      <c r="F22" s="85">
        <f t="shared" si="0"/>
        <v>912416709</v>
      </c>
      <c r="G22" s="140">
        <f>244688866+253126413+126563206+288038224</f>
        <v>912416709</v>
      </c>
      <c r="H22" s="91"/>
      <c r="I22" s="82" t="s">
        <v>31</v>
      </c>
      <c r="J22" s="92" t="s">
        <v>32</v>
      </c>
      <c r="L22" s="88"/>
    </row>
    <row r="23" spans="1:12" x14ac:dyDescent="0.2">
      <c r="A23" s="83">
        <v>7</v>
      </c>
      <c r="B23" s="84" t="s">
        <v>147</v>
      </c>
      <c r="C23" s="82" t="s">
        <v>30</v>
      </c>
      <c r="D23" s="139">
        <v>43957</v>
      </c>
      <c r="E23" s="87">
        <v>44748</v>
      </c>
      <c r="F23" s="85">
        <f t="shared" si="0"/>
        <v>1583366252.6399999</v>
      </c>
      <c r="G23" s="88"/>
      <c r="H23" s="91">
        <f>25949+4371+4231+(23995*8)</f>
        <v>226511</v>
      </c>
      <c r="I23" s="82" t="s">
        <v>31</v>
      </c>
      <c r="J23" s="92" t="s">
        <v>32</v>
      </c>
    </row>
    <row r="24" spans="1:12" x14ac:dyDescent="0.2">
      <c r="A24" s="83">
        <v>8</v>
      </c>
      <c r="B24" s="84" t="s">
        <v>145</v>
      </c>
      <c r="C24" s="82" t="s">
        <v>30</v>
      </c>
      <c r="D24" s="68">
        <v>43969</v>
      </c>
      <c r="E24" s="141">
        <v>44512</v>
      </c>
      <c r="F24" s="85">
        <f t="shared" si="0"/>
        <v>540612000</v>
      </c>
      <c r="G24" s="69">
        <f>45051000*12</f>
        <v>540612000</v>
      </c>
      <c r="H24" s="142"/>
      <c r="I24" s="82" t="s">
        <v>31</v>
      </c>
      <c r="J24" s="92" t="s">
        <v>32</v>
      </c>
    </row>
    <row r="25" spans="1:12" x14ac:dyDescent="0.2">
      <c r="A25" s="83">
        <v>9</v>
      </c>
      <c r="B25" s="84" t="s">
        <v>25</v>
      </c>
      <c r="C25" s="82" t="s">
        <v>30</v>
      </c>
      <c r="D25" s="139">
        <v>43970</v>
      </c>
      <c r="E25" s="87">
        <v>44519</v>
      </c>
      <c r="F25" s="85">
        <f t="shared" si="0"/>
        <v>339226158</v>
      </c>
      <c r="G25" s="85">
        <f>52166773+31994795+31970452+31945905+31921150+31896188+31871015+31845630+31820032+31794218</f>
        <v>339226158</v>
      </c>
      <c r="H25" s="91"/>
      <c r="I25" s="82" t="s">
        <v>31</v>
      </c>
      <c r="J25" s="92" t="s">
        <v>32</v>
      </c>
    </row>
    <row r="26" spans="1:12" x14ac:dyDescent="0.2">
      <c r="A26" s="83">
        <v>10</v>
      </c>
      <c r="B26" s="84" t="s">
        <v>26</v>
      </c>
      <c r="C26" s="82" t="s">
        <v>30</v>
      </c>
      <c r="D26" s="139">
        <v>43978</v>
      </c>
      <c r="E26" s="87">
        <v>45028</v>
      </c>
      <c r="F26" s="85">
        <f t="shared" si="0"/>
        <v>1558811900</v>
      </c>
      <c r="G26" s="85">
        <f>307864279+130383912+129208545+128033179+126857812+125682446+124507079+123331712+122156345+120980979+119805612</f>
        <v>1558811900</v>
      </c>
      <c r="H26" s="91"/>
      <c r="I26" s="82" t="s">
        <v>31</v>
      </c>
      <c r="J26" s="92" t="s">
        <v>32</v>
      </c>
    </row>
    <row r="27" spans="1:12" x14ac:dyDescent="0.2">
      <c r="A27" s="83">
        <v>11</v>
      </c>
      <c r="B27" s="84" t="s">
        <v>117</v>
      </c>
      <c r="C27" s="82" t="s">
        <v>30</v>
      </c>
      <c r="D27" s="139">
        <v>43997</v>
      </c>
      <c r="E27" s="87">
        <v>44880</v>
      </c>
      <c r="F27" s="85">
        <f t="shared" si="0"/>
        <v>975502309</v>
      </c>
      <c r="G27" s="88">
        <v>975502309</v>
      </c>
      <c r="H27" s="91"/>
      <c r="I27" s="82" t="s">
        <v>31</v>
      </c>
      <c r="J27" s="92" t="s">
        <v>32</v>
      </c>
    </row>
    <row r="28" spans="1:12" s="67" customFormat="1" x14ac:dyDescent="0.2">
      <c r="A28" s="83">
        <v>12</v>
      </c>
      <c r="B28" s="84" t="s">
        <v>40</v>
      </c>
      <c r="C28" s="82" t="s">
        <v>30</v>
      </c>
      <c r="D28" s="68">
        <v>44012</v>
      </c>
      <c r="E28" s="141">
        <v>45248</v>
      </c>
      <c r="F28" s="85">
        <f t="shared" si="0"/>
        <v>1411126269</v>
      </c>
      <c r="G28" s="85">
        <f>706982838+234714477+234714477+234714477</f>
        <v>1411126269</v>
      </c>
      <c r="H28" s="142"/>
      <c r="I28" s="82" t="s">
        <v>31</v>
      </c>
      <c r="J28" s="92" t="s">
        <v>32</v>
      </c>
    </row>
    <row r="29" spans="1:12" s="67" customFormat="1" x14ac:dyDescent="0.2">
      <c r="A29" s="83">
        <v>13</v>
      </c>
      <c r="B29" s="84" t="s">
        <v>23</v>
      </c>
      <c r="C29" s="82" t="s">
        <v>30</v>
      </c>
      <c r="D29" s="139">
        <v>44040</v>
      </c>
      <c r="E29" s="87">
        <v>45120</v>
      </c>
      <c r="F29" s="85">
        <f t="shared" si="0"/>
        <v>3738933378</v>
      </c>
      <c r="G29" s="140">
        <f>283265115+564007395+372118124+369072262+366026401+362980539+359934678+356888816+353842955+350797093</f>
        <v>3738933378</v>
      </c>
      <c r="H29" s="91"/>
      <c r="I29" s="82" t="s">
        <v>31</v>
      </c>
      <c r="J29" s="92" t="s">
        <v>32</v>
      </c>
    </row>
    <row r="30" spans="1:12" s="67" customFormat="1" x14ac:dyDescent="0.2">
      <c r="A30" s="83">
        <v>14</v>
      </c>
      <c r="B30" s="84" t="s">
        <v>40</v>
      </c>
      <c r="C30" s="82" t="s">
        <v>30</v>
      </c>
      <c r="D30" s="68">
        <v>44042</v>
      </c>
      <c r="E30" s="141">
        <v>44411</v>
      </c>
      <c r="F30" s="85">
        <f t="shared" si="0"/>
        <v>2522535963.4031997</v>
      </c>
      <c r="G30" s="85"/>
      <c r="H30" s="142">
        <f>17414.46+62340+13597.39+267513.58</f>
        <v>360865.43</v>
      </c>
      <c r="I30" s="82" t="s">
        <v>31</v>
      </c>
      <c r="J30" s="92" t="s">
        <v>32</v>
      </c>
    </row>
    <row r="31" spans="1:12" s="67" customFormat="1" x14ac:dyDescent="0.2">
      <c r="A31" s="83">
        <v>15</v>
      </c>
      <c r="B31" s="84" t="s">
        <v>40</v>
      </c>
      <c r="C31" s="82" t="s">
        <v>30</v>
      </c>
      <c r="D31" s="68">
        <v>44042</v>
      </c>
      <c r="E31" s="141">
        <v>44411</v>
      </c>
      <c r="F31" s="85">
        <f t="shared" si="0"/>
        <v>2873807406.8112001</v>
      </c>
      <c r="G31" s="85"/>
      <c r="H31" s="142">
        <f>19835.78+69500+15564.62+306216.73</f>
        <v>411117.13</v>
      </c>
      <c r="I31" s="82" t="s">
        <v>31</v>
      </c>
      <c r="J31" s="92" t="s">
        <v>32</v>
      </c>
    </row>
    <row r="32" spans="1:12" s="67" customFormat="1" ht="13.5" thickBot="1" x14ac:dyDescent="0.25">
      <c r="A32" s="83">
        <v>16</v>
      </c>
      <c r="B32" s="84" t="s">
        <v>46</v>
      </c>
      <c r="C32" s="82" t="s">
        <v>30</v>
      </c>
      <c r="D32" s="139">
        <v>44083</v>
      </c>
      <c r="E32" s="87">
        <v>45147</v>
      </c>
      <c r="F32" s="85">
        <f t="shared" si="0"/>
        <v>173008579</v>
      </c>
      <c r="G32" s="85">
        <v>173008579</v>
      </c>
      <c r="H32" s="91"/>
      <c r="I32" s="82" t="s">
        <v>31</v>
      </c>
      <c r="J32" s="92" t="s">
        <v>32</v>
      </c>
    </row>
    <row r="33" spans="1:14" ht="13.5" thickBot="1" x14ac:dyDescent="0.25">
      <c r="E33" s="135" t="s">
        <v>15</v>
      </c>
      <c r="F33" s="86">
        <f>+SUM(F17:F32)</f>
        <v>18795978289.2752</v>
      </c>
      <c r="G33" s="86">
        <f>+SUM(G17:G32)</f>
        <v>10983873194</v>
      </c>
      <c r="H33" s="90">
        <f>+SUM(H17:H32)</f>
        <v>1117573.23</v>
      </c>
      <c r="J33" s="83"/>
      <c r="L33" s="82">
        <v>26477379500.9505</v>
      </c>
      <c r="M33" s="82">
        <v>19588878090</v>
      </c>
      <c r="N33" s="82">
        <v>1011953.8500000001</v>
      </c>
    </row>
    <row r="34" spans="1:14" ht="13.5" thickTop="1" x14ac:dyDescent="0.2">
      <c r="F34" s="85"/>
      <c r="J34" s="83"/>
    </row>
    <row r="35" spans="1:14" ht="18" x14ac:dyDescent="0.25">
      <c r="A35" s="79" t="s">
        <v>14</v>
      </c>
      <c r="F35" s="85"/>
      <c r="J35" s="83"/>
    </row>
    <row r="36" spans="1:14" x14ac:dyDescent="0.2">
      <c r="F36" s="85"/>
      <c r="J36" s="83"/>
    </row>
    <row r="37" spans="1:14" ht="12.75" customHeight="1" x14ac:dyDescent="0.2">
      <c r="A37" s="144" t="s">
        <v>1</v>
      </c>
      <c r="B37" s="146" t="s">
        <v>2</v>
      </c>
      <c r="C37" s="146" t="s">
        <v>3</v>
      </c>
      <c r="D37" s="146" t="s">
        <v>20</v>
      </c>
      <c r="E37" s="146" t="s">
        <v>4</v>
      </c>
      <c r="F37" s="136" t="s">
        <v>5</v>
      </c>
      <c r="G37" s="148" t="s">
        <v>5</v>
      </c>
      <c r="H37" s="148"/>
      <c r="I37" s="146" t="s">
        <v>6</v>
      </c>
      <c r="J37" s="146" t="s">
        <v>16</v>
      </c>
    </row>
    <row r="38" spans="1:14" ht="13.5" thickBot="1" x14ac:dyDescent="0.25">
      <c r="A38" s="145"/>
      <c r="B38" s="147"/>
      <c r="C38" s="147"/>
      <c r="D38" s="147"/>
      <c r="E38" s="147"/>
      <c r="F38" s="80" t="s">
        <v>7</v>
      </c>
      <c r="G38" s="81" t="s">
        <v>8</v>
      </c>
      <c r="H38" s="81" t="s">
        <v>9</v>
      </c>
      <c r="I38" s="147"/>
      <c r="J38" s="147"/>
    </row>
    <row r="39" spans="1:14" x14ac:dyDescent="0.2">
      <c r="A39" s="83">
        <v>1</v>
      </c>
      <c r="B39" s="84" t="s">
        <v>22</v>
      </c>
      <c r="C39" s="82" t="s">
        <v>30</v>
      </c>
      <c r="D39" s="139">
        <v>43438</v>
      </c>
      <c r="E39" s="87">
        <v>44533</v>
      </c>
      <c r="F39" s="85">
        <f t="shared" ref="F39:F50" si="1">+G39+H39*$C$11</f>
        <v>58070960</v>
      </c>
      <c r="G39" s="140">
        <f>(19356972*2)+19356996+20</f>
        <v>58070960</v>
      </c>
      <c r="H39" s="91"/>
      <c r="I39" s="82" t="s">
        <v>31</v>
      </c>
      <c r="J39" s="92" t="s">
        <v>32</v>
      </c>
      <c r="L39" s="88"/>
    </row>
    <row r="40" spans="1:14" x14ac:dyDescent="0.2">
      <c r="A40" s="83">
        <v>2</v>
      </c>
      <c r="B40" s="84" t="s">
        <v>22</v>
      </c>
      <c r="C40" s="82" t="s">
        <v>30</v>
      </c>
      <c r="D40" s="139">
        <v>43888</v>
      </c>
      <c r="E40" s="87">
        <v>44614</v>
      </c>
      <c r="F40" s="85">
        <f t="shared" si="1"/>
        <v>202292466</v>
      </c>
      <c r="G40" s="140">
        <f>102361644+99930822</f>
        <v>202292466</v>
      </c>
      <c r="H40" s="91"/>
      <c r="I40" s="82" t="s">
        <v>31</v>
      </c>
      <c r="J40" s="92" t="s">
        <v>32</v>
      </c>
      <c r="L40" s="88"/>
    </row>
    <row r="41" spans="1:14" x14ac:dyDescent="0.2">
      <c r="A41" s="83">
        <v>3</v>
      </c>
      <c r="B41" s="84" t="s">
        <v>146</v>
      </c>
      <c r="C41" s="82" t="s">
        <v>30</v>
      </c>
      <c r="D41" s="139">
        <v>43957</v>
      </c>
      <c r="E41" s="87">
        <v>44680</v>
      </c>
      <c r="F41" s="85">
        <f t="shared" si="1"/>
        <v>241786575</v>
      </c>
      <c r="G41" s="140">
        <f>35729012+35407601+34925485+34523721+34162133+33720193+33318430</f>
        <v>241786575</v>
      </c>
      <c r="H41" s="91"/>
      <c r="I41" s="82" t="s">
        <v>31</v>
      </c>
      <c r="J41" s="92" t="s">
        <v>32</v>
      </c>
      <c r="L41" s="88"/>
    </row>
    <row r="42" spans="1:14" x14ac:dyDescent="0.2">
      <c r="A42" s="83">
        <v>4</v>
      </c>
      <c r="B42" s="84" t="s">
        <v>24</v>
      </c>
      <c r="C42" s="82" t="s">
        <v>30</v>
      </c>
      <c r="D42" s="139">
        <v>43957</v>
      </c>
      <c r="E42" s="87">
        <v>45411</v>
      </c>
      <c r="F42" s="85">
        <f t="shared" si="1"/>
        <v>3866861864</v>
      </c>
      <c r="G42" s="140">
        <f>116016273+105469339+94922405+84375471+73828537+63281603+52734670+42187736+31640802+21093867+12890697+(288038224*11)</f>
        <v>3866861864</v>
      </c>
      <c r="H42" s="91"/>
      <c r="I42" s="82" t="s">
        <v>31</v>
      </c>
      <c r="J42" s="92" t="s">
        <v>32</v>
      </c>
    </row>
    <row r="43" spans="1:14" x14ac:dyDescent="0.2">
      <c r="A43" s="83">
        <v>5</v>
      </c>
      <c r="B43" s="84" t="s">
        <v>147</v>
      </c>
      <c r="C43" s="82" t="s">
        <v>30</v>
      </c>
      <c r="D43" s="139">
        <v>43957</v>
      </c>
      <c r="E43" s="87">
        <v>44748</v>
      </c>
      <c r="F43" s="85">
        <f t="shared" si="1"/>
        <v>1677357019.6800001</v>
      </c>
      <c r="G43" s="88"/>
      <c r="H43" s="91">
        <f>23995*9+24002</f>
        <v>239957</v>
      </c>
      <c r="I43" s="82" t="s">
        <v>31</v>
      </c>
      <c r="J43" s="92" t="s">
        <v>32</v>
      </c>
      <c r="L43" s="88"/>
    </row>
    <row r="44" spans="1:14" x14ac:dyDescent="0.2">
      <c r="A44" s="83">
        <v>6</v>
      </c>
      <c r="B44" s="84" t="s">
        <v>145</v>
      </c>
      <c r="C44" s="82" t="s">
        <v>30</v>
      </c>
      <c r="D44" s="68">
        <v>43969</v>
      </c>
      <c r="E44" s="141">
        <v>44512</v>
      </c>
      <c r="F44" s="85">
        <f t="shared" si="1"/>
        <v>137196335</v>
      </c>
      <c r="G44" s="69">
        <f>45051000+92145335</f>
        <v>137196335</v>
      </c>
      <c r="H44" s="142"/>
      <c r="I44" s="82" t="s">
        <v>31</v>
      </c>
      <c r="J44" s="92" t="s">
        <v>32</v>
      </c>
    </row>
    <row r="45" spans="1:14" x14ac:dyDescent="0.2">
      <c r="A45" s="83">
        <v>7</v>
      </c>
      <c r="B45" s="84" t="s">
        <v>25</v>
      </c>
      <c r="C45" s="82" t="s">
        <v>30</v>
      </c>
      <c r="D45" s="139">
        <v>43970</v>
      </c>
      <c r="E45" s="87">
        <v>44519</v>
      </c>
      <c r="F45" s="85">
        <f t="shared" si="1"/>
        <v>63510124</v>
      </c>
      <c r="G45" s="85">
        <f>31768187+31741937</f>
        <v>63510124</v>
      </c>
      <c r="H45" s="91"/>
      <c r="I45" s="82" t="s">
        <v>31</v>
      </c>
      <c r="J45" s="92" t="s">
        <v>32</v>
      </c>
    </row>
    <row r="46" spans="1:14" x14ac:dyDescent="0.2">
      <c r="A46" s="83">
        <v>8</v>
      </c>
      <c r="B46" s="84" t="s">
        <v>26</v>
      </c>
      <c r="C46" s="82" t="s">
        <v>30</v>
      </c>
      <c r="D46" s="139">
        <v>43978</v>
      </c>
      <c r="E46" s="87">
        <v>45028</v>
      </c>
      <c r="F46" s="85">
        <f t="shared" si="1"/>
        <v>2052986966</v>
      </c>
      <c r="G46" s="85">
        <f>3611798866-G26</f>
        <v>2052986966</v>
      </c>
      <c r="H46" s="91"/>
      <c r="I46" s="82" t="s">
        <v>31</v>
      </c>
      <c r="J46" s="92" t="s">
        <v>32</v>
      </c>
    </row>
    <row r="47" spans="1:14" x14ac:dyDescent="0.2">
      <c r="A47" s="83">
        <v>9</v>
      </c>
      <c r="B47" s="84" t="s">
        <v>117</v>
      </c>
      <c r="C47" s="82" t="s">
        <v>30</v>
      </c>
      <c r="D47" s="139">
        <v>43997</v>
      </c>
      <c r="E47" s="87">
        <v>44880</v>
      </c>
      <c r="F47" s="85">
        <f t="shared" si="1"/>
        <v>1292885595</v>
      </c>
      <c r="G47" s="88">
        <f>2268387904-G27</f>
        <v>1292885595</v>
      </c>
      <c r="H47" s="91"/>
      <c r="I47" s="82" t="s">
        <v>31</v>
      </c>
      <c r="J47" s="92" t="s">
        <v>32</v>
      </c>
    </row>
    <row r="48" spans="1:14" x14ac:dyDescent="0.2">
      <c r="A48" s="83">
        <v>10</v>
      </c>
      <c r="B48" s="84" t="s">
        <v>40</v>
      </c>
      <c r="C48" s="82" t="s">
        <v>30</v>
      </c>
      <c r="D48" s="68">
        <v>44012</v>
      </c>
      <c r="E48" s="141">
        <v>45248</v>
      </c>
      <c r="F48" s="85">
        <f t="shared" si="1"/>
        <v>6102576405</v>
      </c>
      <c r="G48" s="85">
        <f>234714477*26+3</f>
        <v>6102576405</v>
      </c>
      <c r="H48" s="142"/>
      <c r="I48" s="82" t="s">
        <v>31</v>
      </c>
      <c r="J48" s="92" t="s">
        <v>32</v>
      </c>
    </row>
    <row r="49" spans="1:14" s="67" customFormat="1" x14ac:dyDescent="0.2">
      <c r="A49" s="83">
        <v>11</v>
      </c>
      <c r="B49" s="84" t="s">
        <v>23</v>
      </c>
      <c r="C49" s="82" t="s">
        <v>30</v>
      </c>
      <c r="D49" s="139">
        <v>44040</v>
      </c>
      <c r="E49" s="87">
        <v>45120</v>
      </c>
      <c r="F49" s="85">
        <f t="shared" si="1"/>
        <v>6946933123</v>
      </c>
      <c r="G49" s="140">
        <f>347751232+344705370+341659509+338613647+335567786+332521924+329476063+326430201+323384340+320338480+317292618+314246757+311200895+308155034+305109172+302063311+299017449+295971588+292925726+289879865+286834003+283788153</f>
        <v>6946933123</v>
      </c>
      <c r="H49" s="91"/>
      <c r="I49" s="82" t="s">
        <v>31</v>
      </c>
      <c r="J49" s="92" t="s">
        <v>32</v>
      </c>
    </row>
    <row r="50" spans="1:14" s="67" customFormat="1" ht="13.5" thickBot="1" x14ac:dyDescent="0.25">
      <c r="A50" s="83">
        <v>12</v>
      </c>
      <c r="B50" s="84" t="s">
        <v>46</v>
      </c>
      <c r="C50" s="82" t="s">
        <v>30</v>
      </c>
      <c r="D50" s="139">
        <v>44083</v>
      </c>
      <c r="E50" s="87">
        <v>45147</v>
      </c>
      <c r="F50" s="85">
        <f t="shared" si="1"/>
        <v>3979197317</v>
      </c>
      <c r="G50" s="85">
        <f>+(173008579*23)</f>
        <v>3979197317</v>
      </c>
      <c r="H50" s="91"/>
      <c r="I50" s="82" t="s">
        <v>31</v>
      </c>
      <c r="J50" s="92" t="s">
        <v>32</v>
      </c>
    </row>
    <row r="51" spans="1:14" ht="13.5" thickBot="1" x14ac:dyDescent="0.25">
      <c r="E51" s="135" t="s">
        <v>15</v>
      </c>
      <c r="F51" s="86">
        <f>+SUM(F39:F50)</f>
        <v>26621654749.68</v>
      </c>
      <c r="G51" s="86">
        <f>+SUM(G39:G50)</f>
        <v>24944297730</v>
      </c>
      <c r="H51" s="90">
        <f>+SUM(H39:H48)</f>
        <v>239957</v>
      </c>
      <c r="J51" s="83"/>
      <c r="L51" s="82">
        <v>20011391698.459999</v>
      </c>
      <c r="M51" s="82">
        <v>17887961952</v>
      </c>
      <c r="N51" s="82">
        <v>311942</v>
      </c>
    </row>
    <row r="52" spans="1:14" ht="13.5" thickTop="1" x14ac:dyDescent="0.2">
      <c r="F52" s="85"/>
      <c r="L52" s="88">
        <f>+L51-F51</f>
        <v>-6610263051.2200012</v>
      </c>
    </row>
    <row r="53" spans="1:14" x14ac:dyDescent="0.2">
      <c r="F53" s="85"/>
    </row>
    <row r="54" spans="1:14" x14ac:dyDescent="0.2">
      <c r="B54" s="84" t="s">
        <v>110</v>
      </c>
      <c r="F54" s="85"/>
    </row>
    <row r="55" spans="1:14" x14ac:dyDescent="0.2">
      <c r="F55" s="85"/>
    </row>
    <row r="56" spans="1:14" x14ac:dyDescent="0.2">
      <c r="F56" s="85"/>
    </row>
    <row r="57" spans="1:14" x14ac:dyDescent="0.2">
      <c r="F57" s="85"/>
    </row>
    <row r="58" spans="1:14" x14ac:dyDescent="0.2">
      <c r="F58" s="85"/>
    </row>
    <row r="59" spans="1:14" x14ac:dyDescent="0.2">
      <c r="F59" s="85"/>
    </row>
    <row r="60" spans="1:14" x14ac:dyDescent="0.2">
      <c r="F60" s="85"/>
    </row>
    <row r="61" spans="1:14" x14ac:dyDescent="0.2">
      <c r="F61" s="85"/>
    </row>
    <row r="62" spans="1:14" x14ac:dyDescent="0.2">
      <c r="F62" s="85"/>
    </row>
    <row r="63" spans="1:14" x14ac:dyDescent="0.2">
      <c r="F63" s="85"/>
    </row>
    <row r="64" spans="1:14" x14ac:dyDescent="0.2">
      <c r="F64" s="85"/>
    </row>
    <row r="65" spans="6:6" x14ac:dyDescent="0.2">
      <c r="F65" s="85"/>
    </row>
    <row r="66" spans="6:6" x14ac:dyDescent="0.2">
      <c r="F66" s="85"/>
    </row>
    <row r="67" spans="6:6" x14ac:dyDescent="0.2">
      <c r="F67" s="85"/>
    </row>
    <row r="68" spans="6:6" x14ac:dyDescent="0.2">
      <c r="F68" s="85"/>
    </row>
    <row r="69" spans="6:6" x14ac:dyDescent="0.2">
      <c r="F69" s="85"/>
    </row>
    <row r="70" spans="6:6" x14ac:dyDescent="0.2">
      <c r="F70" s="85"/>
    </row>
    <row r="71" spans="6:6" x14ac:dyDescent="0.2">
      <c r="F71" s="85"/>
    </row>
    <row r="72" spans="6:6" x14ac:dyDescent="0.2">
      <c r="F72" s="85"/>
    </row>
    <row r="73" spans="6:6" x14ac:dyDescent="0.2">
      <c r="F73" s="85"/>
    </row>
    <row r="74" spans="6:6" x14ac:dyDescent="0.2">
      <c r="F74" s="85"/>
    </row>
    <row r="75" spans="6:6" x14ac:dyDescent="0.2">
      <c r="F75" s="85"/>
    </row>
    <row r="76" spans="6:6" x14ac:dyDescent="0.2">
      <c r="F76" s="85"/>
    </row>
    <row r="77" spans="6:6" x14ac:dyDescent="0.2">
      <c r="F77" s="85"/>
    </row>
    <row r="78" spans="6:6" x14ac:dyDescent="0.2">
      <c r="F78" s="85"/>
    </row>
    <row r="79" spans="6:6" x14ac:dyDescent="0.2">
      <c r="F79" s="85"/>
    </row>
    <row r="80" spans="6:6" x14ac:dyDescent="0.2">
      <c r="F80" s="85"/>
    </row>
    <row r="81" spans="2:6" x14ac:dyDescent="0.2">
      <c r="F81" s="85"/>
    </row>
    <row r="82" spans="2:6" x14ac:dyDescent="0.2">
      <c r="B82" s="82"/>
      <c r="E82" s="82"/>
      <c r="F82" s="85"/>
    </row>
    <row r="83" spans="2:6" x14ac:dyDescent="0.2">
      <c r="B83" s="82"/>
      <c r="E83" s="82"/>
      <c r="F83" s="85"/>
    </row>
    <row r="84" spans="2:6" x14ac:dyDescent="0.2">
      <c r="B84" s="82"/>
      <c r="E84" s="82"/>
      <c r="F84" s="85"/>
    </row>
    <row r="85" spans="2:6" x14ac:dyDescent="0.2">
      <c r="B85" s="82"/>
      <c r="E85" s="82"/>
      <c r="F85" s="85"/>
    </row>
    <row r="86" spans="2:6" x14ac:dyDescent="0.2">
      <c r="B86" s="82"/>
      <c r="E86" s="82"/>
      <c r="F86" s="85"/>
    </row>
    <row r="87" spans="2:6" x14ac:dyDescent="0.2">
      <c r="B87" s="82"/>
      <c r="E87" s="82"/>
      <c r="F87" s="85"/>
    </row>
    <row r="88" spans="2:6" x14ac:dyDescent="0.2">
      <c r="B88" s="82"/>
      <c r="E88" s="82"/>
      <c r="F88" s="85"/>
    </row>
    <row r="89" spans="2:6" x14ac:dyDescent="0.2">
      <c r="B89" s="82"/>
      <c r="E89" s="82"/>
      <c r="F89" s="85"/>
    </row>
    <row r="90" spans="2:6" x14ac:dyDescent="0.2">
      <c r="B90" s="82"/>
      <c r="E90" s="82"/>
      <c r="F90" s="85"/>
    </row>
    <row r="91" spans="2:6" x14ac:dyDescent="0.2">
      <c r="B91" s="82"/>
      <c r="E91" s="82"/>
      <c r="F91" s="85"/>
    </row>
    <row r="92" spans="2:6" x14ac:dyDescent="0.2">
      <c r="B92" s="82"/>
      <c r="E92" s="82"/>
      <c r="F92" s="85"/>
    </row>
    <row r="93" spans="2:6" x14ac:dyDescent="0.2">
      <c r="B93" s="82"/>
      <c r="E93" s="82"/>
      <c r="F93" s="85"/>
    </row>
    <row r="94" spans="2:6" x14ac:dyDescent="0.2">
      <c r="B94" s="82"/>
      <c r="E94" s="82"/>
      <c r="F94" s="85"/>
    </row>
    <row r="95" spans="2:6" x14ac:dyDescent="0.2">
      <c r="B95" s="82"/>
      <c r="E95" s="82"/>
      <c r="F95" s="85"/>
    </row>
    <row r="96" spans="2:6" x14ac:dyDescent="0.2">
      <c r="B96" s="82"/>
      <c r="E96" s="82"/>
      <c r="F96" s="85"/>
    </row>
    <row r="97" spans="2:6" x14ac:dyDescent="0.2">
      <c r="B97" s="82"/>
      <c r="E97" s="82"/>
      <c r="F97" s="85"/>
    </row>
    <row r="98" spans="2:6" x14ac:dyDescent="0.2">
      <c r="B98" s="82"/>
      <c r="E98" s="82"/>
      <c r="F98" s="85"/>
    </row>
    <row r="99" spans="2:6" x14ac:dyDescent="0.2">
      <c r="B99" s="82"/>
      <c r="E99" s="82"/>
      <c r="F99" s="85"/>
    </row>
    <row r="100" spans="2:6" x14ac:dyDescent="0.2">
      <c r="B100" s="82"/>
      <c r="E100" s="82"/>
      <c r="F100" s="85"/>
    </row>
    <row r="101" spans="2:6" x14ac:dyDescent="0.2">
      <c r="B101" s="82"/>
      <c r="E101" s="82"/>
      <c r="F101" s="85"/>
    </row>
    <row r="102" spans="2:6" x14ac:dyDescent="0.2">
      <c r="B102" s="82"/>
      <c r="E102" s="82"/>
      <c r="F102" s="85"/>
    </row>
    <row r="103" spans="2:6" x14ac:dyDescent="0.2">
      <c r="B103" s="82"/>
      <c r="E103" s="82"/>
      <c r="F103" s="85"/>
    </row>
    <row r="104" spans="2:6" x14ac:dyDescent="0.2">
      <c r="B104" s="82"/>
      <c r="E104" s="82"/>
      <c r="F104" s="85"/>
    </row>
    <row r="105" spans="2:6" x14ac:dyDescent="0.2">
      <c r="B105" s="82"/>
      <c r="E105" s="82"/>
      <c r="F105" s="85"/>
    </row>
    <row r="106" spans="2:6" x14ac:dyDescent="0.2">
      <c r="B106" s="82"/>
      <c r="E106" s="82"/>
      <c r="F106" s="85"/>
    </row>
    <row r="107" spans="2:6" x14ac:dyDescent="0.2">
      <c r="B107" s="82"/>
      <c r="E107" s="82"/>
      <c r="F107" s="85"/>
    </row>
    <row r="108" spans="2:6" x14ac:dyDescent="0.2">
      <c r="B108" s="82"/>
      <c r="E108" s="82"/>
      <c r="F108" s="85"/>
    </row>
    <row r="109" spans="2:6" x14ac:dyDescent="0.2">
      <c r="B109" s="82"/>
      <c r="E109" s="82"/>
      <c r="F109" s="85"/>
    </row>
  </sheetData>
  <sortState xmlns:xlrd2="http://schemas.microsoft.com/office/spreadsheetml/2017/richdata2" ref="B39:H50">
    <sortCondition ref="D39:D50"/>
  </sortState>
  <mergeCells count="16">
    <mergeCell ref="J15:J16"/>
    <mergeCell ref="J37:J38"/>
    <mergeCell ref="G37:H37"/>
    <mergeCell ref="I37:I38"/>
    <mergeCell ref="I15:I16"/>
    <mergeCell ref="G15:H15"/>
    <mergeCell ref="A15:A16"/>
    <mergeCell ref="E15:E16"/>
    <mergeCell ref="B15:B16"/>
    <mergeCell ref="A37:A38"/>
    <mergeCell ref="B37:B38"/>
    <mergeCell ref="C37:C38"/>
    <mergeCell ref="D37:D38"/>
    <mergeCell ref="E37:E38"/>
    <mergeCell ref="C15:C16"/>
    <mergeCell ref="D15:D16"/>
  </mergeCells>
  <phoneticPr fontId="4" type="noConversion"/>
  <printOptions horizontalCentered="1" verticalCentered="1"/>
  <pageMargins left="0.74803149606299213" right="0.74803149606299213" top="0.59055118110236227" bottom="0.98425196850393704" header="0" footer="0"/>
  <pageSetup paperSize="9" scale="64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90"/>
  <sheetViews>
    <sheetView view="pageBreakPreview" topLeftCell="A10" zoomScaleNormal="100" zoomScaleSheetLayoutView="100" workbookViewId="0">
      <selection activeCell="G38" sqref="G38"/>
    </sheetView>
  </sheetViews>
  <sheetFormatPr baseColWidth="10" defaultColWidth="9.140625" defaultRowHeight="12.75" x14ac:dyDescent="0.2"/>
  <cols>
    <col min="1" max="1" width="5.7109375" style="3" customWidth="1"/>
    <col min="2" max="2" width="23.7109375" style="17" customWidth="1"/>
    <col min="3" max="3" width="12.7109375" style="17" customWidth="1"/>
    <col min="4" max="4" width="12.7109375" style="3" customWidth="1"/>
    <col min="5" max="5" width="12.7109375" style="16" customWidth="1"/>
    <col min="6" max="6" width="13.7109375" style="23" customWidth="1"/>
    <col min="7" max="7" width="15.140625" style="3" customWidth="1"/>
    <col min="8" max="8" width="13.7109375" style="3" customWidth="1"/>
    <col min="9" max="9" width="17.5703125" style="3" customWidth="1"/>
    <col min="10" max="10" width="17.85546875" style="3" customWidth="1"/>
    <col min="11" max="11" width="5.140625" style="3" customWidth="1"/>
    <col min="12" max="12" width="11" style="3" bestFit="1" customWidth="1"/>
    <col min="13" max="16384" width="9.140625" style="3"/>
  </cols>
  <sheetData>
    <row r="1" spans="1:22" s="2" customForma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s="2" customFormat="1" x14ac:dyDescent="0.2"/>
    <row r="3" spans="1:22" s="2" customFormat="1" x14ac:dyDescent="0.2"/>
    <row r="4" spans="1:22" s="2" customFormat="1" x14ac:dyDescent="0.2"/>
    <row r="5" spans="1:22" s="2" customFormat="1" x14ac:dyDescent="0.2"/>
    <row r="6" spans="1:22" s="2" customFormat="1" x14ac:dyDescent="0.2"/>
    <row r="7" spans="1:22" s="2" customFormat="1" ht="18" x14ac:dyDescent="0.25">
      <c r="A7" s="5" t="s">
        <v>38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</row>
    <row r="8" spans="1:22" x14ac:dyDescent="0.2">
      <c r="A8" s="89" t="str">
        <f>+Índice!C15</f>
        <v xml:space="preserve">Deudas Comerciales </v>
      </c>
      <c r="B8" s="3"/>
      <c r="C8" s="3"/>
      <c r="E8" s="3"/>
      <c r="F8" s="3"/>
    </row>
    <row r="9" spans="1:22" s="2" customFormat="1" x14ac:dyDescent="0.2"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</row>
    <row r="10" spans="1:22" s="2" customFormat="1" x14ac:dyDescent="0.2">
      <c r="A10" s="6" t="s">
        <v>12</v>
      </c>
      <c r="B10" s="7"/>
      <c r="C10" s="8">
        <f>+Índice!D12</f>
        <v>44104</v>
      </c>
      <c r="D10" s="8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</row>
    <row r="11" spans="1:22" s="2" customFormat="1" x14ac:dyDescent="0.2">
      <c r="A11" s="6" t="s">
        <v>13</v>
      </c>
      <c r="B11" s="7"/>
      <c r="C11" s="34">
        <f>+Índice!D13</f>
        <v>6990.24</v>
      </c>
      <c r="D11" s="9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</row>
    <row r="12" spans="1:22" s="2" customFormat="1" x14ac:dyDescent="0.2">
      <c r="A12" s="10"/>
      <c r="B12" s="11"/>
      <c r="C12" s="11"/>
      <c r="D12" s="12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</row>
    <row r="13" spans="1:22" s="2" customFormat="1" ht="18" x14ac:dyDescent="0.25">
      <c r="A13" s="13" t="s">
        <v>0</v>
      </c>
      <c r="B13" s="11"/>
      <c r="C13" s="11"/>
      <c r="D13" s="12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</row>
    <row r="14" spans="1:22" s="2" customFormat="1" x14ac:dyDescent="0.2">
      <c r="A14" s="7"/>
      <c r="B14" s="11"/>
      <c r="C14" s="11"/>
      <c r="D14" s="12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</row>
    <row r="15" spans="1:22" ht="12.75" customHeight="1" x14ac:dyDescent="0.2">
      <c r="A15" s="144" t="s">
        <v>1</v>
      </c>
      <c r="B15" s="146" t="s">
        <v>10</v>
      </c>
      <c r="C15" s="146" t="s">
        <v>3</v>
      </c>
      <c r="D15" s="146" t="s">
        <v>21</v>
      </c>
      <c r="E15" s="146" t="s">
        <v>4</v>
      </c>
      <c r="F15" s="50" t="s">
        <v>5</v>
      </c>
      <c r="G15" s="148" t="s">
        <v>5</v>
      </c>
      <c r="H15" s="148"/>
      <c r="I15" s="146" t="s">
        <v>6</v>
      </c>
      <c r="J15" s="146" t="s">
        <v>16</v>
      </c>
    </row>
    <row r="16" spans="1:22" ht="13.5" customHeight="1" thickBot="1" x14ac:dyDescent="0.25">
      <c r="A16" s="145"/>
      <c r="B16" s="147"/>
      <c r="C16" s="147"/>
      <c r="D16" s="147"/>
      <c r="E16" s="147"/>
      <c r="F16" s="14" t="s">
        <v>7</v>
      </c>
      <c r="G16" s="15" t="s">
        <v>8</v>
      </c>
      <c r="H16" s="15" t="s">
        <v>9</v>
      </c>
      <c r="I16" s="147"/>
      <c r="J16" s="147"/>
    </row>
    <row r="17" spans="1:22" x14ac:dyDescent="0.2">
      <c r="A17" s="16">
        <v>1</v>
      </c>
      <c r="B17" s="17" t="s">
        <v>28</v>
      </c>
      <c r="C17" s="17" t="s">
        <v>35</v>
      </c>
      <c r="D17" s="31" t="s">
        <v>37</v>
      </c>
      <c r="E17" s="31" t="s">
        <v>37</v>
      </c>
      <c r="F17" s="18">
        <f t="shared" ref="F17:F18" si="0">+G17+H17*$C$11</f>
        <v>6256037382.1855993</v>
      </c>
      <c r="G17" s="42">
        <v>285874787</v>
      </c>
      <c r="H17" s="39">
        <v>854071.19</v>
      </c>
      <c r="I17" s="3" t="s">
        <v>36</v>
      </c>
      <c r="J17" s="16" t="s">
        <v>32</v>
      </c>
      <c r="K17" s="3" t="s">
        <v>47</v>
      </c>
    </row>
    <row r="18" spans="1:22" x14ac:dyDescent="0.2">
      <c r="A18" s="16">
        <v>2</v>
      </c>
      <c r="B18" s="17" t="s">
        <v>27</v>
      </c>
      <c r="C18" s="17" t="s">
        <v>35</v>
      </c>
      <c r="D18" s="31" t="s">
        <v>37</v>
      </c>
      <c r="E18" s="31" t="s">
        <v>37</v>
      </c>
      <c r="F18" s="18">
        <f t="shared" si="0"/>
        <v>72125019.824000001</v>
      </c>
      <c r="G18" s="42">
        <v>59576840</v>
      </c>
      <c r="H18" s="39">
        <v>1795.1</v>
      </c>
      <c r="I18" s="3" t="s">
        <v>36</v>
      </c>
      <c r="J18" s="16" t="s">
        <v>32</v>
      </c>
      <c r="K18" s="3" t="s">
        <v>47</v>
      </c>
    </row>
    <row r="19" spans="1:22" ht="13.5" thickBot="1" x14ac:dyDescent="0.25">
      <c r="A19" s="16">
        <v>3</v>
      </c>
      <c r="B19" s="17" t="s">
        <v>29</v>
      </c>
      <c r="C19" s="17" t="s">
        <v>35</v>
      </c>
      <c r="D19" s="31" t="s">
        <v>37</v>
      </c>
      <c r="E19" s="31" t="s">
        <v>37</v>
      </c>
      <c r="F19" s="18">
        <f>+G19+H19*$C$11</f>
        <v>910303220.35520065</v>
      </c>
      <c r="G19" s="43">
        <f>866416928-G18-G17-37532</f>
        <v>520927769</v>
      </c>
      <c r="H19" s="39">
        <f>911569.02-H18-H17</f>
        <v>55702.730000000098</v>
      </c>
      <c r="I19" s="3" t="s">
        <v>36</v>
      </c>
      <c r="J19" s="16" t="s">
        <v>32</v>
      </c>
      <c r="K19" s="3" t="s">
        <v>114</v>
      </c>
    </row>
    <row r="20" spans="1:22" ht="13.5" thickBot="1" x14ac:dyDescent="0.25">
      <c r="E20" s="49" t="s">
        <v>15</v>
      </c>
      <c r="F20" s="25">
        <f>+SUM(F17:F19)</f>
        <v>7238465622.3648005</v>
      </c>
      <c r="G20" s="44">
        <f>+SUM(G17:G19)</f>
        <v>866379396</v>
      </c>
      <c r="H20" s="41">
        <f>+SUM(H17:H19)</f>
        <v>911569.02</v>
      </c>
    </row>
    <row r="21" spans="1:22" s="2" customFormat="1" ht="13.5" thickTop="1" x14ac:dyDescent="0.2">
      <c r="A21" s="7"/>
      <c r="B21" s="11"/>
      <c r="C21" s="11"/>
      <c r="D21" s="12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</row>
    <row r="22" spans="1:22" x14ac:dyDescent="0.2">
      <c r="F22" s="18"/>
    </row>
    <row r="23" spans="1:22" ht="18" hidden="1" x14ac:dyDescent="0.25">
      <c r="A23" s="13" t="s">
        <v>14</v>
      </c>
      <c r="F23" s="18"/>
    </row>
    <row r="24" spans="1:22" hidden="1" x14ac:dyDescent="0.2">
      <c r="F24" s="18"/>
    </row>
    <row r="25" spans="1:22" ht="12.75" hidden="1" customHeight="1" x14ac:dyDescent="0.2">
      <c r="A25" s="144" t="s">
        <v>1</v>
      </c>
      <c r="B25" s="146" t="s">
        <v>10</v>
      </c>
      <c r="C25" s="146" t="s">
        <v>3</v>
      </c>
      <c r="D25" s="146" t="s">
        <v>21</v>
      </c>
      <c r="E25" s="146" t="s">
        <v>4</v>
      </c>
      <c r="F25" s="50" t="s">
        <v>5</v>
      </c>
      <c r="G25" s="148" t="s">
        <v>5</v>
      </c>
      <c r="H25" s="148"/>
      <c r="I25" s="146" t="s">
        <v>6</v>
      </c>
      <c r="J25" s="146" t="s">
        <v>16</v>
      </c>
    </row>
    <row r="26" spans="1:22" ht="13.5" hidden="1" thickBot="1" x14ac:dyDescent="0.25">
      <c r="A26" s="145"/>
      <c r="B26" s="147"/>
      <c r="C26" s="147"/>
      <c r="D26" s="147"/>
      <c r="E26" s="147"/>
      <c r="F26" s="14" t="s">
        <v>7</v>
      </c>
      <c r="G26" s="15" t="s">
        <v>8</v>
      </c>
      <c r="H26" s="15" t="s">
        <v>9</v>
      </c>
      <c r="I26" s="147"/>
      <c r="J26" s="147"/>
    </row>
    <row r="27" spans="1:22" hidden="1" x14ac:dyDescent="0.2">
      <c r="A27" s="16">
        <v>1</v>
      </c>
      <c r="B27" s="17" t="s">
        <v>28</v>
      </c>
      <c r="C27" s="17" t="s">
        <v>35</v>
      </c>
      <c r="D27" s="31" t="s">
        <v>37</v>
      </c>
      <c r="E27" s="31" t="s">
        <v>37</v>
      </c>
      <c r="F27" s="18">
        <f>+G27+H27*$C$11</f>
        <v>0</v>
      </c>
      <c r="G27" s="47">
        <v>0</v>
      </c>
      <c r="H27" s="45"/>
      <c r="I27" s="3" t="s">
        <v>36</v>
      </c>
      <c r="J27" s="16" t="s">
        <v>32</v>
      </c>
    </row>
    <row r="28" spans="1:22" hidden="1" x14ac:dyDescent="0.2">
      <c r="A28" s="16">
        <v>1</v>
      </c>
      <c r="B28" s="17" t="s">
        <v>27</v>
      </c>
      <c r="C28" s="17" t="s">
        <v>35</v>
      </c>
      <c r="D28" s="31" t="s">
        <v>37</v>
      </c>
      <c r="E28" s="31" t="s">
        <v>37</v>
      </c>
      <c r="F28" s="18">
        <f>+G28+H28*$C$11</f>
        <v>28816797</v>
      </c>
      <c r="G28" s="33">
        <v>28816797</v>
      </c>
      <c r="H28" s="45">
        <v>0</v>
      </c>
      <c r="I28" s="3" t="s">
        <v>36</v>
      </c>
      <c r="J28" s="16" t="s">
        <v>32</v>
      </c>
      <c r="K28" s="3" t="s">
        <v>47</v>
      </c>
    </row>
    <row r="29" spans="1:22" ht="3" hidden="1" customHeight="1" thickBot="1" x14ac:dyDescent="0.25">
      <c r="A29" s="19"/>
      <c r="B29" s="20"/>
      <c r="C29" s="20"/>
      <c r="D29" s="19"/>
      <c r="E29" s="21"/>
      <c r="F29" s="22"/>
      <c r="G29" s="37"/>
      <c r="H29" s="46"/>
      <c r="I29" s="19"/>
      <c r="J29" s="19"/>
    </row>
    <row r="30" spans="1:22" ht="13.5" hidden="1" thickBot="1" x14ac:dyDescent="0.25">
      <c r="E30" s="49" t="s">
        <v>15</v>
      </c>
      <c r="F30" s="25">
        <f>+SUM(F27:F29)</f>
        <v>28816797</v>
      </c>
      <c r="G30" s="25">
        <f>+SUM(G27:G29)</f>
        <v>28816797</v>
      </c>
      <c r="H30" s="40">
        <f>+SUM(H27:H29)</f>
        <v>0</v>
      </c>
    </row>
    <row r="31" spans="1:22" ht="13.5" hidden="1" thickTop="1" x14ac:dyDescent="0.2">
      <c r="F31" s="18"/>
    </row>
    <row r="32" spans="1:22" x14ac:dyDescent="0.2">
      <c r="F32" s="18"/>
    </row>
    <row r="33" spans="2:6" x14ac:dyDescent="0.2">
      <c r="B33" s="17" t="s">
        <v>115</v>
      </c>
      <c r="F33" s="18"/>
    </row>
    <row r="34" spans="2:6" x14ac:dyDescent="0.2">
      <c r="B34" s="17" t="s">
        <v>116</v>
      </c>
      <c r="F34" s="18"/>
    </row>
    <row r="35" spans="2:6" s="82" customFormat="1" x14ac:dyDescent="0.2">
      <c r="B35" s="84"/>
      <c r="C35" s="84"/>
      <c r="E35" s="83"/>
      <c r="F35" s="85"/>
    </row>
    <row r="36" spans="2:6" x14ac:dyDescent="0.2">
      <c r="F36" s="18"/>
    </row>
    <row r="37" spans="2:6" x14ac:dyDescent="0.2">
      <c r="F37" s="18"/>
    </row>
    <row r="38" spans="2:6" x14ac:dyDescent="0.2">
      <c r="F38" s="18"/>
    </row>
    <row r="39" spans="2:6" x14ac:dyDescent="0.2">
      <c r="F39" s="18"/>
    </row>
    <row r="40" spans="2:6" x14ac:dyDescent="0.2">
      <c r="F40" s="18"/>
    </row>
    <row r="41" spans="2:6" x14ac:dyDescent="0.2">
      <c r="F41" s="18"/>
    </row>
    <row r="42" spans="2:6" x14ac:dyDescent="0.2">
      <c r="F42" s="18"/>
    </row>
    <row r="43" spans="2:6" x14ac:dyDescent="0.2">
      <c r="F43" s="18"/>
    </row>
    <row r="44" spans="2:6" x14ac:dyDescent="0.2">
      <c r="F44" s="18"/>
    </row>
    <row r="45" spans="2:6" x14ac:dyDescent="0.2">
      <c r="F45" s="18"/>
    </row>
    <row r="46" spans="2:6" x14ac:dyDescent="0.2">
      <c r="F46" s="18"/>
    </row>
    <row r="47" spans="2:6" x14ac:dyDescent="0.2">
      <c r="F47" s="18"/>
    </row>
    <row r="48" spans="2:6" x14ac:dyDescent="0.2">
      <c r="F48" s="18"/>
    </row>
    <row r="49" spans="6:6" x14ac:dyDescent="0.2">
      <c r="F49" s="18"/>
    </row>
    <row r="50" spans="6:6" x14ac:dyDescent="0.2">
      <c r="F50" s="18"/>
    </row>
    <row r="51" spans="6:6" x14ac:dyDescent="0.2">
      <c r="F51" s="18"/>
    </row>
    <row r="52" spans="6:6" x14ac:dyDescent="0.2">
      <c r="F52" s="18"/>
    </row>
    <row r="53" spans="6:6" x14ac:dyDescent="0.2">
      <c r="F53" s="18"/>
    </row>
    <row r="54" spans="6:6" x14ac:dyDescent="0.2">
      <c r="F54" s="18"/>
    </row>
    <row r="55" spans="6:6" x14ac:dyDescent="0.2">
      <c r="F55" s="18"/>
    </row>
    <row r="56" spans="6:6" x14ac:dyDescent="0.2">
      <c r="F56" s="18"/>
    </row>
    <row r="57" spans="6:6" x14ac:dyDescent="0.2">
      <c r="F57" s="18"/>
    </row>
    <row r="58" spans="6:6" x14ac:dyDescent="0.2">
      <c r="F58" s="18"/>
    </row>
    <row r="59" spans="6:6" x14ac:dyDescent="0.2">
      <c r="F59" s="18"/>
    </row>
    <row r="60" spans="6:6" x14ac:dyDescent="0.2">
      <c r="F60" s="18"/>
    </row>
    <row r="61" spans="6:6" x14ac:dyDescent="0.2">
      <c r="F61" s="18"/>
    </row>
    <row r="62" spans="6:6" x14ac:dyDescent="0.2">
      <c r="F62" s="18"/>
    </row>
    <row r="63" spans="6:6" x14ac:dyDescent="0.2">
      <c r="F63" s="18"/>
    </row>
    <row r="64" spans="6:6" x14ac:dyDescent="0.2">
      <c r="F64" s="18"/>
    </row>
    <row r="65" spans="6:6" x14ac:dyDescent="0.2">
      <c r="F65" s="18"/>
    </row>
    <row r="66" spans="6:6" x14ac:dyDescent="0.2">
      <c r="F66" s="18"/>
    </row>
    <row r="67" spans="6:6" x14ac:dyDescent="0.2">
      <c r="F67" s="18"/>
    </row>
    <row r="68" spans="6:6" x14ac:dyDescent="0.2">
      <c r="F68" s="18"/>
    </row>
    <row r="69" spans="6:6" x14ac:dyDescent="0.2">
      <c r="F69" s="18"/>
    </row>
    <row r="70" spans="6:6" x14ac:dyDescent="0.2">
      <c r="F70" s="18"/>
    </row>
    <row r="71" spans="6:6" x14ac:dyDescent="0.2">
      <c r="F71" s="18"/>
    </row>
    <row r="72" spans="6:6" x14ac:dyDescent="0.2">
      <c r="F72" s="18"/>
    </row>
    <row r="73" spans="6:6" x14ac:dyDescent="0.2">
      <c r="F73" s="18"/>
    </row>
    <row r="74" spans="6:6" x14ac:dyDescent="0.2">
      <c r="F74" s="18"/>
    </row>
    <row r="75" spans="6:6" x14ac:dyDescent="0.2">
      <c r="F75" s="18"/>
    </row>
    <row r="76" spans="6:6" x14ac:dyDescent="0.2">
      <c r="F76" s="18"/>
    </row>
    <row r="77" spans="6:6" x14ac:dyDescent="0.2">
      <c r="F77" s="18"/>
    </row>
    <row r="78" spans="6:6" x14ac:dyDescent="0.2">
      <c r="F78" s="18"/>
    </row>
    <row r="79" spans="6:6" x14ac:dyDescent="0.2">
      <c r="F79" s="18"/>
    </row>
    <row r="80" spans="6:6" x14ac:dyDescent="0.2">
      <c r="F80" s="18"/>
    </row>
    <row r="81" spans="6:6" x14ac:dyDescent="0.2">
      <c r="F81" s="18"/>
    </row>
    <row r="82" spans="6:6" x14ac:dyDescent="0.2">
      <c r="F82" s="18"/>
    </row>
    <row r="83" spans="6:6" x14ac:dyDescent="0.2">
      <c r="F83" s="18"/>
    </row>
    <row r="84" spans="6:6" x14ac:dyDescent="0.2">
      <c r="F84" s="18"/>
    </row>
    <row r="85" spans="6:6" x14ac:dyDescent="0.2">
      <c r="F85" s="18"/>
    </row>
    <row r="86" spans="6:6" x14ac:dyDescent="0.2">
      <c r="F86" s="18"/>
    </row>
    <row r="87" spans="6:6" x14ac:dyDescent="0.2">
      <c r="F87" s="18"/>
    </row>
    <row r="88" spans="6:6" x14ac:dyDescent="0.2">
      <c r="F88" s="18"/>
    </row>
    <row r="89" spans="6:6" x14ac:dyDescent="0.2">
      <c r="F89" s="18"/>
    </row>
    <row r="90" spans="6:6" x14ac:dyDescent="0.2">
      <c r="F90" s="18"/>
    </row>
  </sheetData>
  <mergeCells count="16">
    <mergeCell ref="J15:J16"/>
    <mergeCell ref="J25:J26"/>
    <mergeCell ref="E25:E26"/>
    <mergeCell ref="G25:H25"/>
    <mergeCell ref="I25:I26"/>
    <mergeCell ref="I15:I16"/>
    <mergeCell ref="G15:H15"/>
    <mergeCell ref="E15:E16"/>
    <mergeCell ref="C15:C16"/>
    <mergeCell ref="C25:C26"/>
    <mergeCell ref="A15:A16"/>
    <mergeCell ref="B15:B16"/>
    <mergeCell ref="D15:D16"/>
    <mergeCell ref="A25:A26"/>
    <mergeCell ref="B25:B26"/>
    <mergeCell ref="D25:D26"/>
  </mergeCells>
  <phoneticPr fontId="4" type="noConversion"/>
  <printOptions horizontalCentered="1"/>
  <pageMargins left="0.74803149606299213" right="0.74803149606299213" top="0.59055118110236227" bottom="0.98425196850393704" header="0" footer="0"/>
  <pageSetup paperSize="9" scale="75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93"/>
  <sheetViews>
    <sheetView view="pageBreakPreview" zoomScaleNormal="100" zoomScaleSheetLayoutView="100" workbookViewId="0">
      <selection activeCell="G38" sqref="G38"/>
    </sheetView>
  </sheetViews>
  <sheetFormatPr baseColWidth="10" defaultColWidth="9.140625" defaultRowHeight="12.75" x14ac:dyDescent="0.2"/>
  <cols>
    <col min="1" max="1" width="5.7109375" style="3" customWidth="1"/>
    <col min="2" max="2" width="27.28515625" style="17" customWidth="1"/>
    <col min="3" max="3" width="12.7109375" style="3" customWidth="1"/>
    <col min="4" max="4" width="12.28515625" style="3" customWidth="1"/>
    <col min="5" max="5" width="12.140625" style="16" customWidth="1"/>
    <col min="6" max="6" width="13.7109375" style="23" customWidth="1"/>
    <col min="7" max="8" width="13.7109375" style="3" customWidth="1"/>
    <col min="9" max="9" width="15.28515625" style="3" customWidth="1"/>
    <col min="10" max="10" width="11.85546875" style="3" customWidth="1"/>
    <col min="11" max="11" width="5.28515625" style="3" customWidth="1"/>
    <col min="12" max="16384" width="9.140625" style="3"/>
  </cols>
  <sheetData>
    <row r="1" spans="1:22" s="2" customForma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s="2" customFormat="1" x14ac:dyDescent="0.2"/>
    <row r="3" spans="1:22" s="2" customFormat="1" x14ac:dyDescent="0.2"/>
    <row r="4" spans="1:22" s="2" customFormat="1" x14ac:dyDescent="0.2"/>
    <row r="5" spans="1:22" s="2" customFormat="1" x14ac:dyDescent="0.2"/>
    <row r="6" spans="1:22" s="2" customFormat="1" x14ac:dyDescent="0.2"/>
    <row r="7" spans="1:22" s="2" customFormat="1" x14ac:dyDescent="0.2"/>
    <row r="8" spans="1:22" x14ac:dyDescent="0.2">
      <c r="A8" s="35" t="str">
        <f>+Índice!C19</f>
        <v xml:space="preserve">Deudas Diversas </v>
      </c>
      <c r="B8" s="3"/>
      <c r="E8" s="3"/>
      <c r="F8" s="3"/>
    </row>
    <row r="9" spans="1:22" s="2" customFormat="1" x14ac:dyDescent="0.2"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</row>
    <row r="10" spans="1:22" s="2" customFormat="1" x14ac:dyDescent="0.2">
      <c r="A10" s="6" t="s">
        <v>12</v>
      </c>
      <c r="B10" s="7"/>
      <c r="C10" s="8">
        <f>+Índice!D12</f>
        <v>44104</v>
      </c>
      <c r="D10" s="8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</row>
    <row r="11" spans="1:22" s="2" customFormat="1" x14ac:dyDescent="0.2">
      <c r="A11" s="6" t="s">
        <v>13</v>
      </c>
      <c r="B11" s="7"/>
      <c r="C11" s="34">
        <f>+Índice!D13</f>
        <v>6990.24</v>
      </c>
      <c r="D11" s="9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</row>
    <row r="12" spans="1:22" s="2" customFormat="1" x14ac:dyDescent="0.2">
      <c r="A12" s="10"/>
      <c r="B12" s="11"/>
      <c r="C12" s="12"/>
      <c r="D12" s="12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</row>
    <row r="13" spans="1:22" s="2" customFormat="1" ht="18" x14ac:dyDescent="0.25">
      <c r="A13" s="13" t="s">
        <v>0</v>
      </c>
      <c r="B13" s="11"/>
      <c r="C13" s="12"/>
      <c r="D13" s="12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</row>
    <row r="14" spans="1:22" s="2" customFormat="1" x14ac:dyDescent="0.2">
      <c r="A14" s="7"/>
      <c r="B14" s="11"/>
      <c r="C14" s="12"/>
      <c r="D14" s="12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</row>
    <row r="15" spans="1:22" ht="12.75" customHeight="1" x14ac:dyDescent="0.2">
      <c r="A15" s="144" t="s">
        <v>1</v>
      </c>
      <c r="B15" s="146" t="s">
        <v>11</v>
      </c>
      <c r="C15" s="146" t="s">
        <v>3</v>
      </c>
      <c r="D15" s="146" t="s">
        <v>21</v>
      </c>
      <c r="E15" s="146" t="s">
        <v>4</v>
      </c>
      <c r="F15" s="66" t="s">
        <v>5</v>
      </c>
      <c r="G15" s="148" t="s">
        <v>5</v>
      </c>
      <c r="H15" s="148"/>
      <c r="I15" s="146" t="s">
        <v>6</v>
      </c>
      <c r="J15" s="146" t="s">
        <v>16</v>
      </c>
    </row>
    <row r="16" spans="1:22" ht="13.5" thickBot="1" x14ac:dyDescent="0.25">
      <c r="A16" s="145"/>
      <c r="B16" s="147"/>
      <c r="C16" s="147"/>
      <c r="D16" s="147"/>
      <c r="E16" s="147"/>
      <c r="F16" s="14" t="s">
        <v>7</v>
      </c>
      <c r="G16" s="15" t="s">
        <v>8</v>
      </c>
      <c r="H16" s="15" t="s">
        <v>9</v>
      </c>
      <c r="I16" s="147"/>
      <c r="J16" s="147"/>
    </row>
    <row r="17" spans="1:11" s="67" customFormat="1" ht="15" customHeight="1" x14ac:dyDescent="0.2">
      <c r="A17" s="70">
        <v>1</v>
      </c>
      <c r="B17" s="71" t="s">
        <v>42</v>
      </c>
      <c r="C17" s="67" t="s">
        <v>30</v>
      </c>
      <c r="D17" s="68">
        <v>43069</v>
      </c>
      <c r="E17" s="72" t="s">
        <v>41</v>
      </c>
      <c r="F17" s="85">
        <f t="shared" ref="F17:F26" si="0">+G17+H17*$C$11</f>
        <v>2057620000</v>
      </c>
      <c r="G17" s="69">
        <v>2057620000</v>
      </c>
      <c r="I17" s="67" t="s">
        <v>33</v>
      </c>
      <c r="J17" s="67" t="s">
        <v>34</v>
      </c>
      <c r="K17" s="73" t="s">
        <v>47</v>
      </c>
    </row>
    <row r="18" spans="1:11" s="67" customFormat="1" ht="15" customHeight="1" x14ac:dyDescent="0.2">
      <c r="A18" s="70">
        <v>2</v>
      </c>
      <c r="B18" s="74" t="s">
        <v>120</v>
      </c>
      <c r="C18" s="67" t="s">
        <v>30</v>
      </c>
      <c r="D18" s="68">
        <v>43479</v>
      </c>
      <c r="E18" s="68">
        <v>44199</v>
      </c>
      <c r="F18" s="85">
        <f t="shared" si="0"/>
        <v>904010271.51359999</v>
      </c>
      <c r="G18" s="69"/>
      <c r="H18" s="105">
        <v>129324.64</v>
      </c>
      <c r="I18" s="67" t="s">
        <v>33</v>
      </c>
      <c r="J18" s="67" t="s">
        <v>34</v>
      </c>
      <c r="K18" s="73"/>
    </row>
    <row r="19" spans="1:11" s="67" customFormat="1" ht="15" customHeight="1" x14ac:dyDescent="0.2">
      <c r="A19" s="70">
        <v>3</v>
      </c>
      <c r="B19" s="106" t="s">
        <v>150</v>
      </c>
      <c r="C19" s="67" t="s">
        <v>30</v>
      </c>
      <c r="D19" s="68">
        <v>43754</v>
      </c>
      <c r="E19" s="68">
        <v>44119</v>
      </c>
      <c r="F19" s="85">
        <f t="shared" si="0"/>
        <v>871997488.79999995</v>
      </c>
      <c r="G19" s="85"/>
      <c r="H19" s="105">
        <f>818701435/6563</f>
        <v>124745</v>
      </c>
      <c r="I19" s="67" t="s">
        <v>33</v>
      </c>
      <c r="J19" s="67" t="s">
        <v>34</v>
      </c>
    </row>
    <row r="20" spans="1:11" s="67" customFormat="1" ht="15" customHeight="1" x14ac:dyDescent="0.2">
      <c r="A20" s="70">
        <v>4</v>
      </c>
      <c r="B20" s="71" t="s">
        <v>43</v>
      </c>
      <c r="C20" s="67" t="s">
        <v>30</v>
      </c>
      <c r="D20" s="68">
        <v>43862</v>
      </c>
      <c r="E20" s="72">
        <v>44228</v>
      </c>
      <c r="F20" s="85">
        <f t="shared" si="0"/>
        <v>522714822</v>
      </c>
      <c r="G20" s="69">
        <v>522714822</v>
      </c>
      <c r="I20" s="67" t="s">
        <v>33</v>
      </c>
      <c r="J20" s="67" t="s">
        <v>34</v>
      </c>
    </row>
    <row r="21" spans="1:11" s="67" customFormat="1" ht="15" customHeight="1" x14ac:dyDescent="0.2">
      <c r="A21" s="70">
        <v>5</v>
      </c>
      <c r="B21" s="74" t="s">
        <v>121</v>
      </c>
      <c r="C21" s="67" t="s">
        <v>30</v>
      </c>
      <c r="D21" s="68">
        <v>43868</v>
      </c>
      <c r="E21" s="68">
        <v>44234</v>
      </c>
      <c r="F21" s="85">
        <f t="shared" si="0"/>
        <v>110027397</v>
      </c>
      <c r="G21" s="69">
        <v>110027397</v>
      </c>
      <c r="I21" s="67" t="s">
        <v>33</v>
      </c>
      <c r="J21" s="67" t="s">
        <v>34</v>
      </c>
    </row>
    <row r="22" spans="1:11" s="82" customFormat="1" ht="15" customHeight="1" x14ac:dyDescent="0.2">
      <c r="A22" s="70">
        <v>6</v>
      </c>
      <c r="B22" s="74" t="s">
        <v>122</v>
      </c>
      <c r="C22" s="67" t="s">
        <v>30</v>
      </c>
      <c r="D22" s="68">
        <v>43876</v>
      </c>
      <c r="E22" s="68">
        <v>44235</v>
      </c>
      <c r="F22" s="85">
        <f t="shared" si="0"/>
        <v>316273972</v>
      </c>
      <c r="G22" s="69">
        <v>316273972</v>
      </c>
      <c r="H22" s="67"/>
      <c r="I22" s="67" t="s">
        <v>33</v>
      </c>
      <c r="J22" s="67" t="s">
        <v>34</v>
      </c>
      <c r="K22" s="89"/>
    </row>
    <row r="23" spans="1:11" s="82" customFormat="1" ht="15" customHeight="1" x14ac:dyDescent="0.2">
      <c r="A23" s="70">
        <v>7</v>
      </c>
      <c r="B23" s="74" t="s">
        <v>138</v>
      </c>
      <c r="C23" s="67" t="s">
        <v>30</v>
      </c>
      <c r="D23" s="68">
        <v>43931</v>
      </c>
      <c r="E23" s="68">
        <v>44291</v>
      </c>
      <c r="F23" s="85">
        <f t="shared" si="0"/>
        <v>297002575.36320001</v>
      </c>
      <c r="G23" s="85"/>
      <c r="H23" s="105">
        <v>42488.18</v>
      </c>
      <c r="I23" s="67" t="s">
        <v>33</v>
      </c>
      <c r="J23" s="67" t="s">
        <v>34</v>
      </c>
      <c r="K23" s="73"/>
    </row>
    <row r="24" spans="1:11" s="82" customFormat="1" ht="15" customHeight="1" x14ac:dyDescent="0.2">
      <c r="A24" s="70">
        <v>8</v>
      </c>
      <c r="B24" s="74" t="s">
        <v>121</v>
      </c>
      <c r="C24" s="67" t="s">
        <v>30</v>
      </c>
      <c r="D24" s="68">
        <v>43969</v>
      </c>
      <c r="E24" s="72">
        <v>44334</v>
      </c>
      <c r="F24" s="85">
        <f t="shared" si="0"/>
        <v>218181818</v>
      </c>
      <c r="G24" s="85">
        <v>218181818</v>
      </c>
      <c r="H24" s="105"/>
      <c r="I24" s="67" t="s">
        <v>33</v>
      </c>
      <c r="J24" s="67" t="s">
        <v>34</v>
      </c>
      <c r="K24" s="89"/>
    </row>
    <row r="25" spans="1:11" s="82" customFormat="1" ht="15" customHeight="1" x14ac:dyDescent="0.2">
      <c r="A25" s="70">
        <v>9</v>
      </c>
      <c r="B25" s="67" t="s">
        <v>153</v>
      </c>
      <c r="C25" s="67" t="s">
        <v>30</v>
      </c>
      <c r="D25" s="68">
        <v>44041</v>
      </c>
      <c r="E25" s="72">
        <v>44761</v>
      </c>
      <c r="F25" s="85">
        <f t="shared" si="0"/>
        <v>71013698</v>
      </c>
      <c r="G25" s="85">
        <v>71013698</v>
      </c>
      <c r="H25" s="105"/>
      <c r="I25" s="67" t="s">
        <v>33</v>
      </c>
      <c r="J25" s="67" t="s">
        <v>34</v>
      </c>
      <c r="K25" s="89"/>
    </row>
    <row r="26" spans="1:11" s="82" customFormat="1" ht="15" customHeight="1" thickBot="1" x14ac:dyDescent="0.25">
      <c r="A26" s="70">
        <v>10</v>
      </c>
      <c r="B26" s="74" t="s">
        <v>121</v>
      </c>
      <c r="C26" s="67" t="s">
        <v>30</v>
      </c>
      <c r="D26" s="68">
        <v>44046</v>
      </c>
      <c r="E26" s="72">
        <v>44411</v>
      </c>
      <c r="F26" s="22">
        <f t="shared" si="0"/>
        <v>165000000</v>
      </c>
      <c r="G26" s="22">
        <v>165000000</v>
      </c>
      <c r="H26" s="110"/>
      <c r="I26" s="67" t="s">
        <v>33</v>
      </c>
      <c r="J26" s="67" t="s">
        <v>34</v>
      </c>
      <c r="K26" s="89"/>
    </row>
    <row r="27" spans="1:11" ht="13.5" thickBot="1" x14ac:dyDescent="0.25">
      <c r="E27" s="48" t="s">
        <v>15</v>
      </c>
      <c r="F27" s="108">
        <f>+SUM(F17:F26)</f>
        <v>5533842042.6767998</v>
      </c>
      <c r="G27" s="108">
        <f>+SUM(G17:G26)</f>
        <v>3460831707</v>
      </c>
      <c r="H27" s="109">
        <f>+SUM(H17:H26)</f>
        <v>296557.82</v>
      </c>
    </row>
    <row r="28" spans="1:11" ht="13.5" thickTop="1" x14ac:dyDescent="0.2">
      <c r="F28" s="18"/>
      <c r="G28" s="33"/>
    </row>
    <row r="29" spans="1:11" ht="18" x14ac:dyDescent="0.25">
      <c r="A29" s="13" t="s">
        <v>14</v>
      </c>
      <c r="F29" s="18"/>
    </row>
    <row r="30" spans="1:11" x14ac:dyDescent="0.2">
      <c r="F30" s="18"/>
    </row>
    <row r="31" spans="1:11" ht="12.75" customHeight="1" x14ac:dyDescent="0.2">
      <c r="A31" s="144" t="s">
        <v>1</v>
      </c>
      <c r="B31" s="146" t="s">
        <v>11</v>
      </c>
      <c r="C31" s="146" t="s">
        <v>3</v>
      </c>
      <c r="D31" s="146" t="s">
        <v>21</v>
      </c>
      <c r="E31" s="146" t="s">
        <v>4</v>
      </c>
      <c r="F31" s="29" t="s">
        <v>5</v>
      </c>
      <c r="G31" s="148" t="s">
        <v>5</v>
      </c>
      <c r="H31" s="148"/>
      <c r="I31" s="146" t="s">
        <v>6</v>
      </c>
      <c r="J31" s="146" t="s">
        <v>16</v>
      </c>
    </row>
    <row r="32" spans="1:11" ht="13.5" thickBot="1" x14ac:dyDescent="0.25">
      <c r="A32" s="145"/>
      <c r="B32" s="147"/>
      <c r="C32" s="147"/>
      <c r="D32" s="147"/>
      <c r="E32" s="147"/>
      <c r="F32" s="14" t="s">
        <v>7</v>
      </c>
      <c r="G32" s="15" t="s">
        <v>8</v>
      </c>
      <c r="H32" s="15" t="s">
        <v>9</v>
      </c>
      <c r="I32" s="147"/>
      <c r="J32" s="147"/>
    </row>
    <row r="33" spans="1:11" s="82" customFormat="1" ht="15" customHeight="1" thickBot="1" x14ac:dyDescent="0.25">
      <c r="A33" s="70">
        <v>1</v>
      </c>
      <c r="B33" s="67" t="s">
        <v>153</v>
      </c>
      <c r="C33" s="67" t="s">
        <v>30</v>
      </c>
      <c r="D33" s="68">
        <v>44041</v>
      </c>
      <c r="E33" s="72">
        <v>44761</v>
      </c>
      <c r="F33" s="85">
        <f t="shared" ref="F33" si="1">+G33+H33*$C$11</f>
        <v>671013698</v>
      </c>
      <c r="G33" s="85">
        <v>671013698</v>
      </c>
      <c r="H33" s="105"/>
      <c r="I33" s="67" t="s">
        <v>33</v>
      </c>
      <c r="J33" s="67" t="s">
        <v>34</v>
      </c>
      <c r="K33" s="89"/>
    </row>
    <row r="34" spans="1:11" ht="13.5" thickBot="1" x14ac:dyDescent="0.25">
      <c r="E34" s="48" t="s">
        <v>15</v>
      </c>
      <c r="F34" s="25">
        <f>+SUM(F33:F33)</f>
        <v>671013698</v>
      </c>
      <c r="G34" s="25">
        <f>+SUM(G33:G33)</f>
        <v>671013698</v>
      </c>
      <c r="H34" s="25">
        <f>+SUM(H33:H33)</f>
        <v>0</v>
      </c>
    </row>
    <row r="35" spans="1:11" ht="13.5" thickTop="1" x14ac:dyDescent="0.2">
      <c r="F35" s="18"/>
    </row>
    <row r="36" spans="1:11" x14ac:dyDescent="0.2">
      <c r="A36" s="35" t="s">
        <v>48</v>
      </c>
      <c r="F36" s="18"/>
    </row>
    <row r="37" spans="1:11" x14ac:dyDescent="0.2">
      <c r="F37" s="18"/>
    </row>
    <row r="38" spans="1:11" x14ac:dyDescent="0.2">
      <c r="F38" s="18"/>
    </row>
    <row r="39" spans="1:11" x14ac:dyDescent="0.2">
      <c r="F39" s="18"/>
    </row>
    <row r="40" spans="1:11" x14ac:dyDescent="0.2">
      <c r="F40" s="18"/>
    </row>
    <row r="41" spans="1:11" x14ac:dyDescent="0.2">
      <c r="F41" s="18"/>
    </row>
    <row r="42" spans="1:11" x14ac:dyDescent="0.2">
      <c r="F42" s="18"/>
    </row>
    <row r="43" spans="1:11" x14ac:dyDescent="0.2">
      <c r="F43" s="18"/>
    </row>
    <row r="44" spans="1:11" x14ac:dyDescent="0.2">
      <c r="F44" s="18"/>
    </row>
    <row r="45" spans="1:11" x14ac:dyDescent="0.2">
      <c r="F45" s="18"/>
    </row>
    <row r="46" spans="1:11" x14ac:dyDescent="0.2">
      <c r="F46" s="18"/>
    </row>
    <row r="47" spans="1:11" x14ac:dyDescent="0.2">
      <c r="F47" s="18"/>
    </row>
    <row r="48" spans="1:11" x14ac:dyDescent="0.2">
      <c r="F48" s="18"/>
    </row>
    <row r="49" spans="6:6" x14ac:dyDescent="0.2">
      <c r="F49" s="18"/>
    </row>
    <row r="50" spans="6:6" x14ac:dyDescent="0.2">
      <c r="F50" s="18"/>
    </row>
    <row r="51" spans="6:6" x14ac:dyDescent="0.2">
      <c r="F51" s="18"/>
    </row>
    <row r="52" spans="6:6" x14ac:dyDescent="0.2">
      <c r="F52" s="18"/>
    </row>
    <row r="53" spans="6:6" x14ac:dyDescent="0.2">
      <c r="F53" s="18"/>
    </row>
    <row r="54" spans="6:6" x14ac:dyDescent="0.2">
      <c r="F54" s="18"/>
    </row>
    <row r="55" spans="6:6" x14ac:dyDescent="0.2">
      <c r="F55" s="18"/>
    </row>
    <row r="56" spans="6:6" x14ac:dyDescent="0.2">
      <c r="F56" s="18"/>
    </row>
    <row r="57" spans="6:6" x14ac:dyDescent="0.2">
      <c r="F57" s="18"/>
    </row>
    <row r="58" spans="6:6" x14ac:dyDescent="0.2">
      <c r="F58" s="18"/>
    </row>
    <row r="59" spans="6:6" x14ac:dyDescent="0.2">
      <c r="F59" s="18"/>
    </row>
    <row r="60" spans="6:6" x14ac:dyDescent="0.2">
      <c r="F60" s="18"/>
    </row>
    <row r="61" spans="6:6" x14ac:dyDescent="0.2">
      <c r="F61" s="18"/>
    </row>
    <row r="62" spans="6:6" x14ac:dyDescent="0.2">
      <c r="F62" s="18"/>
    </row>
    <row r="63" spans="6:6" x14ac:dyDescent="0.2">
      <c r="F63" s="18"/>
    </row>
    <row r="64" spans="6:6" x14ac:dyDescent="0.2">
      <c r="F64" s="18"/>
    </row>
    <row r="65" spans="6:6" x14ac:dyDescent="0.2">
      <c r="F65" s="18"/>
    </row>
    <row r="66" spans="6:6" x14ac:dyDescent="0.2">
      <c r="F66" s="18"/>
    </row>
    <row r="67" spans="6:6" x14ac:dyDescent="0.2">
      <c r="F67" s="18"/>
    </row>
    <row r="68" spans="6:6" x14ac:dyDescent="0.2">
      <c r="F68" s="18"/>
    </row>
    <row r="69" spans="6:6" x14ac:dyDescent="0.2">
      <c r="F69" s="18"/>
    </row>
    <row r="70" spans="6:6" x14ac:dyDescent="0.2">
      <c r="F70" s="18"/>
    </row>
    <row r="71" spans="6:6" x14ac:dyDescent="0.2">
      <c r="F71" s="18"/>
    </row>
    <row r="72" spans="6:6" x14ac:dyDescent="0.2">
      <c r="F72" s="18"/>
    </row>
    <row r="73" spans="6:6" x14ac:dyDescent="0.2">
      <c r="F73" s="18"/>
    </row>
    <row r="74" spans="6:6" x14ac:dyDescent="0.2">
      <c r="F74" s="18"/>
    </row>
    <row r="75" spans="6:6" x14ac:dyDescent="0.2">
      <c r="F75" s="18"/>
    </row>
    <row r="76" spans="6:6" x14ac:dyDescent="0.2">
      <c r="F76" s="18"/>
    </row>
    <row r="77" spans="6:6" x14ac:dyDescent="0.2">
      <c r="F77" s="18"/>
    </row>
    <row r="78" spans="6:6" x14ac:dyDescent="0.2">
      <c r="F78" s="18"/>
    </row>
    <row r="79" spans="6:6" x14ac:dyDescent="0.2">
      <c r="F79" s="18"/>
    </row>
    <row r="80" spans="6:6" x14ac:dyDescent="0.2">
      <c r="F80" s="18"/>
    </row>
    <row r="81" spans="6:6" x14ac:dyDescent="0.2">
      <c r="F81" s="18"/>
    </row>
    <row r="82" spans="6:6" x14ac:dyDescent="0.2">
      <c r="F82" s="18"/>
    </row>
    <row r="83" spans="6:6" x14ac:dyDescent="0.2">
      <c r="F83" s="18"/>
    </row>
    <row r="84" spans="6:6" x14ac:dyDescent="0.2">
      <c r="F84" s="18"/>
    </row>
    <row r="85" spans="6:6" x14ac:dyDescent="0.2">
      <c r="F85" s="18"/>
    </row>
    <row r="86" spans="6:6" x14ac:dyDescent="0.2">
      <c r="F86" s="18"/>
    </row>
    <row r="87" spans="6:6" x14ac:dyDescent="0.2">
      <c r="F87" s="18"/>
    </row>
    <row r="88" spans="6:6" x14ac:dyDescent="0.2">
      <c r="F88" s="18"/>
    </row>
    <row r="89" spans="6:6" x14ac:dyDescent="0.2">
      <c r="F89" s="18"/>
    </row>
    <row r="90" spans="6:6" x14ac:dyDescent="0.2">
      <c r="F90" s="18"/>
    </row>
    <row r="91" spans="6:6" x14ac:dyDescent="0.2">
      <c r="F91" s="18"/>
    </row>
    <row r="92" spans="6:6" x14ac:dyDescent="0.2">
      <c r="F92" s="18"/>
    </row>
    <row r="93" spans="6:6" x14ac:dyDescent="0.2">
      <c r="F93" s="18"/>
    </row>
  </sheetData>
  <sortState xmlns:xlrd2="http://schemas.microsoft.com/office/spreadsheetml/2017/richdata2" ref="B18:H26">
    <sortCondition ref="D17:D26"/>
  </sortState>
  <mergeCells count="16">
    <mergeCell ref="J15:J16"/>
    <mergeCell ref="J31:J32"/>
    <mergeCell ref="E31:E32"/>
    <mergeCell ref="G31:H31"/>
    <mergeCell ref="I31:I32"/>
    <mergeCell ref="I15:I16"/>
    <mergeCell ref="G15:H15"/>
    <mergeCell ref="A31:A32"/>
    <mergeCell ref="B31:B32"/>
    <mergeCell ref="A15:A16"/>
    <mergeCell ref="E15:E16"/>
    <mergeCell ref="B15:B16"/>
    <mergeCell ref="C15:C16"/>
    <mergeCell ref="D15:D16"/>
    <mergeCell ref="C31:C32"/>
    <mergeCell ref="D31:D32"/>
  </mergeCells>
  <phoneticPr fontId="4" type="noConversion"/>
  <printOptions horizontalCentered="1"/>
  <pageMargins left="0.74803149606299213" right="0.74803149606299213" top="0.59055118110236227" bottom="0.98425196850393704" header="0" footer="0"/>
  <pageSetup paperSize="9" scale="75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92"/>
  <sheetViews>
    <sheetView view="pageBreakPreview" topLeftCell="A7" zoomScaleNormal="100" zoomScaleSheetLayoutView="100" workbookViewId="0">
      <selection activeCell="A40" sqref="A40:XFD41"/>
    </sheetView>
  </sheetViews>
  <sheetFormatPr baseColWidth="10" defaultColWidth="9.140625" defaultRowHeight="12.75" x14ac:dyDescent="0.2"/>
  <cols>
    <col min="1" max="1" width="5.7109375" style="82" customWidth="1"/>
    <col min="2" max="2" width="30" style="84" customWidth="1"/>
    <col min="3" max="4" width="12.7109375" style="82" customWidth="1"/>
    <col min="5" max="5" width="12.7109375" style="83" customWidth="1"/>
    <col min="6" max="6" width="13.7109375" style="23" customWidth="1"/>
    <col min="7" max="8" width="13.7109375" style="82" customWidth="1"/>
    <col min="9" max="9" width="17.140625" style="82" customWidth="1"/>
    <col min="10" max="10" width="12.7109375" style="82" customWidth="1"/>
    <col min="11" max="11" width="5.28515625" style="82" customWidth="1"/>
    <col min="12" max="16384" width="9.140625" style="82"/>
  </cols>
  <sheetData>
    <row r="1" spans="1:22" s="2" customForma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s="2" customFormat="1" x14ac:dyDescent="0.2"/>
    <row r="3" spans="1:22" s="2" customFormat="1" x14ac:dyDescent="0.2"/>
    <row r="4" spans="1:22" s="2" customFormat="1" x14ac:dyDescent="0.2"/>
    <row r="5" spans="1:22" s="2" customFormat="1" x14ac:dyDescent="0.2"/>
    <row r="6" spans="1:22" s="2" customFormat="1" x14ac:dyDescent="0.2"/>
    <row r="7" spans="1:22" s="2" customFormat="1" x14ac:dyDescent="0.2"/>
    <row r="8" spans="1:22" x14ac:dyDescent="0.2">
      <c r="A8" s="89" t="str">
        <f>+Índice!C17</f>
        <v xml:space="preserve">Deudas Financieras por Fideicomiso </v>
      </c>
      <c r="B8" s="82"/>
      <c r="E8" s="82"/>
      <c r="F8" s="82"/>
    </row>
    <row r="9" spans="1:22" s="2" customFormat="1" x14ac:dyDescent="0.2"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</row>
    <row r="10" spans="1:22" s="2" customFormat="1" x14ac:dyDescent="0.2">
      <c r="A10" s="6" t="s">
        <v>12</v>
      </c>
      <c r="B10" s="7"/>
      <c r="C10" s="8">
        <f>+Índice!D12</f>
        <v>44104</v>
      </c>
      <c r="D10" s="8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</row>
    <row r="11" spans="1:22" s="2" customFormat="1" x14ac:dyDescent="0.2">
      <c r="A11" s="6" t="s">
        <v>13</v>
      </c>
      <c r="B11" s="7"/>
      <c r="C11" s="34">
        <f>+Índice!D13</f>
        <v>6990.24</v>
      </c>
      <c r="D11" s="9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</row>
    <row r="12" spans="1:22" s="2" customFormat="1" x14ac:dyDescent="0.2">
      <c r="A12" s="10"/>
      <c r="B12" s="11"/>
      <c r="C12" s="12"/>
      <c r="D12" s="12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</row>
    <row r="13" spans="1:22" s="2" customFormat="1" ht="18" x14ac:dyDescent="0.25">
      <c r="A13" s="13" t="s">
        <v>0</v>
      </c>
      <c r="B13" s="11"/>
      <c r="C13" s="12"/>
      <c r="D13" s="12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</row>
    <row r="14" spans="1:22" s="2" customFormat="1" x14ac:dyDescent="0.2">
      <c r="A14" s="7"/>
      <c r="B14" s="11"/>
      <c r="C14" s="12"/>
      <c r="D14" s="12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</row>
    <row r="15" spans="1:22" ht="12.75" customHeight="1" x14ac:dyDescent="0.2">
      <c r="A15" s="144" t="s">
        <v>1</v>
      </c>
      <c r="B15" s="146" t="s">
        <v>11</v>
      </c>
      <c r="C15" s="146" t="s">
        <v>3</v>
      </c>
      <c r="D15" s="146" t="s">
        <v>21</v>
      </c>
      <c r="E15" s="146" t="s">
        <v>4</v>
      </c>
      <c r="F15" s="111" t="s">
        <v>5</v>
      </c>
      <c r="G15" s="148" t="s">
        <v>5</v>
      </c>
      <c r="H15" s="148"/>
      <c r="I15" s="146" t="s">
        <v>6</v>
      </c>
      <c r="J15" s="146" t="s">
        <v>16</v>
      </c>
    </row>
    <row r="16" spans="1:22" ht="13.5" thickBot="1" x14ac:dyDescent="0.25">
      <c r="A16" s="145"/>
      <c r="B16" s="147"/>
      <c r="C16" s="147"/>
      <c r="D16" s="147"/>
      <c r="E16" s="147"/>
      <c r="F16" s="14" t="s">
        <v>7</v>
      </c>
      <c r="G16" s="15" t="s">
        <v>8</v>
      </c>
      <c r="H16" s="15" t="s">
        <v>9</v>
      </c>
      <c r="I16" s="147"/>
      <c r="J16" s="147"/>
    </row>
    <row r="17" spans="1:22" x14ac:dyDescent="0.2">
      <c r="A17" s="83">
        <v>1</v>
      </c>
      <c r="B17" s="84" t="s">
        <v>45</v>
      </c>
      <c r="C17" s="82" t="s">
        <v>30</v>
      </c>
      <c r="D17" s="107">
        <v>43978</v>
      </c>
      <c r="E17" s="87">
        <v>47618</v>
      </c>
      <c r="F17" s="85">
        <f t="shared" ref="F17" si="0">+G17+H17*$C$11</f>
        <v>2422732308</v>
      </c>
      <c r="G17" s="85">
        <f>370847166+370847166+772864438+762841541+145331997</f>
        <v>2422732308</v>
      </c>
      <c r="H17" s="91"/>
      <c r="I17" s="82" t="s">
        <v>44</v>
      </c>
      <c r="J17" s="92" t="s">
        <v>32</v>
      </c>
    </row>
    <row r="18" spans="1:22" ht="13.5" thickBot="1" x14ac:dyDescent="0.25">
      <c r="A18" s="83">
        <v>2</v>
      </c>
      <c r="B18" s="84" t="s">
        <v>118</v>
      </c>
      <c r="C18" s="82" t="s">
        <v>30</v>
      </c>
      <c r="D18" s="107">
        <v>43997</v>
      </c>
      <c r="E18" s="87">
        <v>46157</v>
      </c>
      <c r="F18" s="85">
        <f>+G18+H18*$C$11</f>
        <v>1772392962</v>
      </c>
      <c r="G18" s="85">
        <v>1772392962</v>
      </c>
      <c r="H18" s="91"/>
      <c r="I18" s="82" t="s">
        <v>44</v>
      </c>
      <c r="J18" s="92" t="s">
        <v>32</v>
      </c>
    </row>
    <row r="19" spans="1:22" ht="13.5" thickBot="1" x14ac:dyDescent="0.25">
      <c r="E19" s="112" t="s">
        <v>15</v>
      </c>
      <c r="F19" s="86">
        <f>+SUM(F17:F18)</f>
        <v>4195125270</v>
      </c>
      <c r="G19" s="38">
        <f>+SUM(G17:G18)</f>
        <v>4195125270</v>
      </c>
      <c r="H19" s="26">
        <f>+SUM(H17:H18)</f>
        <v>0</v>
      </c>
    </row>
    <row r="20" spans="1:22" s="2" customFormat="1" ht="13.5" thickTop="1" x14ac:dyDescent="0.2">
      <c r="A20" s="7"/>
      <c r="B20" s="11"/>
      <c r="C20" s="12"/>
      <c r="D20" s="12"/>
      <c r="E20" s="4"/>
      <c r="F20" s="4"/>
      <c r="G20" s="82"/>
      <c r="H20" s="82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</row>
    <row r="21" spans="1:22" x14ac:dyDescent="0.2">
      <c r="F21" s="85"/>
      <c r="G21" s="88"/>
    </row>
    <row r="22" spans="1:22" ht="18" x14ac:dyDescent="0.25">
      <c r="A22" s="13" t="s">
        <v>14</v>
      </c>
      <c r="F22" s="85"/>
    </row>
    <row r="23" spans="1:22" x14ac:dyDescent="0.2">
      <c r="F23" s="85"/>
    </row>
    <row r="24" spans="1:22" ht="12.75" customHeight="1" x14ac:dyDescent="0.2">
      <c r="A24" s="144" t="s">
        <v>1</v>
      </c>
      <c r="B24" s="146" t="s">
        <v>11</v>
      </c>
      <c r="C24" s="146" t="s">
        <v>3</v>
      </c>
      <c r="D24" s="146" t="s">
        <v>21</v>
      </c>
      <c r="E24" s="146" t="s">
        <v>4</v>
      </c>
      <c r="F24" s="111" t="s">
        <v>5</v>
      </c>
      <c r="G24" s="148" t="s">
        <v>5</v>
      </c>
      <c r="H24" s="148"/>
      <c r="I24" s="146" t="s">
        <v>6</v>
      </c>
      <c r="J24" s="146" t="s">
        <v>16</v>
      </c>
    </row>
    <row r="25" spans="1:22" ht="13.5" thickBot="1" x14ac:dyDescent="0.25">
      <c r="A25" s="145"/>
      <c r="B25" s="147"/>
      <c r="C25" s="147"/>
      <c r="D25" s="147"/>
      <c r="E25" s="147"/>
      <c r="F25" s="14" t="s">
        <v>7</v>
      </c>
      <c r="G25" s="81" t="s">
        <v>8</v>
      </c>
      <c r="H25" s="81" t="s">
        <v>9</v>
      </c>
      <c r="I25" s="147"/>
      <c r="J25" s="147"/>
    </row>
    <row r="26" spans="1:22" x14ac:dyDescent="0.2">
      <c r="A26" s="83">
        <v>1</v>
      </c>
      <c r="B26" s="84" t="s">
        <v>45</v>
      </c>
      <c r="C26" s="82" t="s">
        <v>30</v>
      </c>
      <c r="D26" s="107">
        <v>43978</v>
      </c>
      <c r="E26" s="87">
        <v>47618</v>
      </c>
      <c r="F26" s="85">
        <f t="shared" ref="F26" si="1">+G26+H26*$C$11</f>
        <v>20981512736</v>
      </c>
      <c r="G26" s="85">
        <f>23033386864+741705346-G17-370847166</f>
        <v>20981512736</v>
      </c>
      <c r="H26" s="91"/>
      <c r="I26" s="82" t="s">
        <v>44</v>
      </c>
      <c r="J26" s="92" t="s">
        <v>32</v>
      </c>
    </row>
    <row r="27" spans="1:22" ht="13.5" thickBot="1" x14ac:dyDescent="0.25">
      <c r="A27" s="83">
        <v>2</v>
      </c>
      <c r="B27" s="84" t="s">
        <v>118</v>
      </c>
      <c r="C27" s="82" t="s">
        <v>30</v>
      </c>
      <c r="D27" s="107">
        <v>43997</v>
      </c>
      <c r="E27" s="87">
        <v>46157</v>
      </c>
      <c r="F27" s="85">
        <f t="shared" ref="F27" si="2">+G27+H27*$C$11</f>
        <v>11193316463</v>
      </c>
      <c r="G27" s="85">
        <f>12965709425-G18</f>
        <v>11193316463</v>
      </c>
      <c r="H27" s="91"/>
      <c r="I27" s="82" t="s">
        <v>44</v>
      </c>
      <c r="J27" s="92" t="s">
        <v>32</v>
      </c>
    </row>
    <row r="28" spans="1:22" ht="13.5" thickBot="1" x14ac:dyDescent="0.25">
      <c r="E28" s="112" t="s">
        <v>15</v>
      </c>
      <c r="F28" s="86">
        <f>+SUM(F26:F27)</f>
        <v>32174829199</v>
      </c>
      <c r="G28" s="86">
        <f>+SUM(G26:G27)</f>
        <v>32174829199</v>
      </c>
      <c r="H28" s="86">
        <f>+SUM(H26:H27)</f>
        <v>0</v>
      </c>
    </row>
    <row r="29" spans="1:22" ht="13.5" thickTop="1" x14ac:dyDescent="0.2">
      <c r="E29" s="112"/>
      <c r="F29" s="51"/>
      <c r="G29" s="51"/>
      <c r="H29" s="51"/>
    </row>
    <row r="30" spans="1:22" x14ac:dyDescent="0.2">
      <c r="F30" s="85"/>
    </row>
    <row r="31" spans="1:22" x14ac:dyDescent="0.2">
      <c r="B31" s="84" t="s">
        <v>137</v>
      </c>
      <c r="F31" s="85"/>
    </row>
    <row r="32" spans="1:22" x14ac:dyDescent="0.2">
      <c r="B32" s="84" t="s">
        <v>119</v>
      </c>
      <c r="F32" s="85"/>
    </row>
    <row r="33" spans="2:6" x14ac:dyDescent="0.2">
      <c r="F33" s="85"/>
    </row>
    <row r="34" spans="2:6" x14ac:dyDescent="0.2">
      <c r="F34" s="85"/>
    </row>
    <row r="35" spans="2:6" x14ac:dyDescent="0.2">
      <c r="B35" s="84" t="s">
        <v>113</v>
      </c>
      <c r="F35" s="85"/>
    </row>
    <row r="36" spans="2:6" x14ac:dyDescent="0.2">
      <c r="F36" s="85"/>
    </row>
    <row r="37" spans="2:6" x14ac:dyDescent="0.2">
      <c r="F37" s="85"/>
    </row>
    <row r="38" spans="2:6" x14ac:dyDescent="0.2">
      <c r="F38" s="85"/>
    </row>
    <row r="39" spans="2:6" x14ac:dyDescent="0.2">
      <c r="F39" s="85"/>
    </row>
    <row r="40" spans="2:6" x14ac:dyDescent="0.2">
      <c r="F40" s="85"/>
    </row>
    <row r="41" spans="2:6" x14ac:dyDescent="0.2">
      <c r="F41" s="85"/>
    </row>
    <row r="42" spans="2:6" x14ac:dyDescent="0.2">
      <c r="F42" s="85"/>
    </row>
    <row r="43" spans="2:6" x14ac:dyDescent="0.2">
      <c r="F43" s="85"/>
    </row>
    <row r="44" spans="2:6" x14ac:dyDescent="0.2">
      <c r="F44" s="85"/>
    </row>
    <row r="45" spans="2:6" x14ac:dyDescent="0.2">
      <c r="F45" s="85"/>
    </row>
    <row r="46" spans="2:6" x14ac:dyDescent="0.2">
      <c r="F46" s="85"/>
    </row>
    <row r="47" spans="2:6" x14ac:dyDescent="0.2">
      <c r="F47" s="85"/>
    </row>
    <row r="48" spans="2:6" x14ac:dyDescent="0.2">
      <c r="F48" s="85"/>
    </row>
    <row r="49" spans="2:6" x14ac:dyDescent="0.2">
      <c r="F49" s="85"/>
    </row>
    <row r="50" spans="2:6" x14ac:dyDescent="0.2">
      <c r="B50" s="82"/>
      <c r="E50" s="82"/>
      <c r="F50" s="85"/>
    </row>
    <row r="51" spans="2:6" x14ac:dyDescent="0.2">
      <c r="B51" s="82"/>
      <c r="E51" s="82"/>
      <c r="F51" s="85"/>
    </row>
    <row r="52" spans="2:6" x14ac:dyDescent="0.2">
      <c r="B52" s="82"/>
      <c r="E52" s="82"/>
      <c r="F52" s="85"/>
    </row>
    <row r="53" spans="2:6" x14ac:dyDescent="0.2">
      <c r="B53" s="82"/>
      <c r="E53" s="82"/>
      <c r="F53" s="85"/>
    </row>
    <row r="54" spans="2:6" x14ac:dyDescent="0.2">
      <c r="B54" s="82"/>
      <c r="E54" s="82"/>
      <c r="F54" s="85"/>
    </row>
    <row r="55" spans="2:6" x14ac:dyDescent="0.2">
      <c r="B55" s="82"/>
      <c r="E55" s="82"/>
      <c r="F55" s="85"/>
    </row>
    <row r="56" spans="2:6" x14ac:dyDescent="0.2">
      <c r="B56" s="82"/>
      <c r="E56" s="82"/>
      <c r="F56" s="85"/>
    </row>
    <row r="57" spans="2:6" x14ac:dyDescent="0.2">
      <c r="B57" s="82"/>
      <c r="E57" s="82"/>
      <c r="F57" s="85"/>
    </row>
    <row r="58" spans="2:6" x14ac:dyDescent="0.2">
      <c r="B58" s="82"/>
      <c r="E58" s="82"/>
      <c r="F58" s="85"/>
    </row>
    <row r="59" spans="2:6" x14ac:dyDescent="0.2">
      <c r="B59" s="82"/>
      <c r="E59" s="82"/>
      <c r="F59" s="85"/>
    </row>
    <row r="60" spans="2:6" x14ac:dyDescent="0.2">
      <c r="B60" s="82"/>
      <c r="E60" s="82"/>
      <c r="F60" s="85"/>
    </row>
    <row r="61" spans="2:6" x14ac:dyDescent="0.2">
      <c r="B61" s="82"/>
      <c r="E61" s="82"/>
      <c r="F61" s="85"/>
    </row>
    <row r="62" spans="2:6" x14ac:dyDescent="0.2">
      <c r="B62" s="82"/>
      <c r="E62" s="82"/>
      <c r="F62" s="85"/>
    </row>
    <row r="63" spans="2:6" x14ac:dyDescent="0.2">
      <c r="B63" s="82"/>
      <c r="E63" s="82"/>
      <c r="F63" s="85"/>
    </row>
    <row r="64" spans="2:6" x14ac:dyDescent="0.2">
      <c r="B64" s="82"/>
      <c r="E64" s="82"/>
      <c r="F64" s="85"/>
    </row>
    <row r="65" spans="2:6" x14ac:dyDescent="0.2">
      <c r="B65" s="82"/>
      <c r="E65" s="82"/>
      <c r="F65" s="85"/>
    </row>
    <row r="66" spans="2:6" x14ac:dyDescent="0.2">
      <c r="B66" s="82"/>
      <c r="E66" s="82"/>
      <c r="F66" s="85"/>
    </row>
    <row r="67" spans="2:6" x14ac:dyDescent="0.2">
      <c r="B67" s="82"/>
      <c r="E67" s="82"/>
      <c r="F67" s="85"/>
    </row>
    <row r="68" spans="2:6" x14ac:dyDescent="0.2">
      <c r="B68" s="82"/>
      <c r="E68" s="82"/>
      <c r="F68" s="85"/>
    </row>
    <row r="69" spans="2:6" x14ac:dyDescent="0.2">
      <c r="B69" s="82"/>
      <c r="E69" s="82"/>
      <c r="F69" s="85"/>
    </row>
    <row r="70" spans="2:6" x14ac:dyDescent="0.2">
      <c r="B70" s="82"/>
      <c r="E70" s="82"/>
      <c r="F70" s="85"/>
    </row>
    <row r="71" spans="2:6" x14ac:dyDescent="0.2">
      <c r="B71" s="82"/>
      <c r="E71" s="82"/>
      <c r="F71" s="85"/>
    </row>
    <row r="72" spans="2:6" x14ac:dyDescent="0.2">
      <c r="B72" s="82"/>
      <c r="E72" s="82"/>
      <c r="F72" s="85"/>
    </row>
    <row r="73" spans="2:6" x14ac:dyDescent="0.2">
      <c r="B73" s="82"/>
      <c r="E73" s="82"/>
      <c r="F73" s="85"/>
    </row>
    <row r="74" spans="2:6" x14ac:dyDescent="0.2">
      <c r="B74" s="82"/>
      <c r="E74" s="82"/>
      <c r="F74" s="85"/>
    </row>
    <row r="75" spans="2:6" x14ac:dyDescent="0.2">
      <c r="B75" s="82"/>
      <c r="E75" s="82"/>
      <c r="F75" s="85"/>
    </row>
    <row r="76" spans="2:6" x14ac:dyDescent="0.2">
      <c r="B76" s="82"/>
      <c r="E76" s="82"/>
      <c r="F76" s="85"/>
    </row>
    <row r="77" spans="2:6" x14ac:dyDescent="0.2">
      <c r="B77" s="82"/>
      <c r="E77" s="82"/>
      <c r="F77" s="85"/>
    </row>
    <row r="78" spans="2:6" x14ac:dyDescent="0.2">
      <c r="B78" s="82"/>
      <c r="E78" s="82"/>
      <c r="F78" s="85"/>
    </row>
    <row r="79" spans="2:6" x14ac:dyDescent="0.2">
      <c r="B79" s="82"/>
      <c r="E79" s="82"/>
      <c r="F79" s="85"/>
    </row>
    <row r="80" spans="2:6" x14ac:dyDescent="0.2">
      <c r="B80" s="82"/>
      <c r="E80" s="82"/>
      <c r="F80" s="85"/>
    </row>
    <row r="81" spans="2:6" x14ac:dyDescent="0.2">
      <c r="B81" s="82"/>
      <c r="E81" s="82"/>
      <c r="F81" s="85"/>
    </row>
    <row r="82" spans="2:6" x14ac:dyDescent="0.2">
      <c r="B82" s="82"/>
      <c r="E82" s="82"/>
      <c r="F82" s="85"/>
    </row>
    <row r="83" spans="2:6" x14ac:dyDescent="0.2">
      <c r="B83" s="82"/>
      <c r="E83" s="82"/>
      <c r="F83" s="85"/>
    </row>
    <row r="84" spans="2:6" x14ac:dyDescent="0.2">
      <c r="B84" s="82"/>
      <c r="E84" s="82"/>
      <c r="F84" s="85"/>
    </row>
    <row r="85" spans="2:6" x14ac:dyDescent="0.2">
      <c r="B85" s="82"/>
      <c r="E85" s="82"/>
      <c r="F85" s="85"/>
    </row>
    <row r="86" spans="2:6" x14ac:dyDescent="0.2">
      <c r="B86" s="82"/>
      <c r="E86" s="82"/>
      <c r="F86" s="85"/>
    </row>
    <row r="87" spans="2:6" x14ac:dyDescent="0.2">
      <c r="B87" s="82"/>
      <c r="E87" s="82"/>
      <c r="F87" s="85"/>
    </row>
    <row r="88" spans="2:6" x14ac:dyDescent="0.2">
      <c r="B88" s="82"/>
      <c r="E88" s="82"/>
      <c r="F88" s="85"/>
    </row>
    <row r="89" spans="2:6" x14ac:dyDescent="0.2">
      <c r="B89" s="82"/>
      <c r="E89" s="82"/>
      <c r="F89" s="85"/>
    </row>
    <row r="90" spans="2:6" x14ac:dyDescent="0.2">
      <c r="B90" s="82"/>
      <c r="E90" s="82"/>
      <c r="F90" s="85"/>
    </row>
    <row r="91" spans="2:6" x14ac:dyDescent="0.2">
      <c r="B91" s="82"/>
      <c r="E91" s="82"/>
      <c r="F91" s="85"/>
    </row>
    <row r="92" spans="2:6" x14ac:dyDescent="0.2">
      <c r="B92" s="82"/>
      <c r="E92" s="82"/>
      <c r="F92" s="85"/>
    </row>
  </sheetData>
  <mergeCells count="16">
    <mergeCell ref="I15:I16"/>
    <mergeCell ref="J15:J16"/>
    <mergeCell ref="A24:A25"/>
    <mergeCell ref="B24:B25"/>
    <mergeCell ref="C24:C25"/>
    <mergeCell ref="D24:D25"/>
    <mergeCell ref="E24:E25"/>
    <mergeCell ref="G24:H24"/>
    <mergeCell ref="I24:I25"/>
    <mergeCell ref="J24:J25"/>
    <mergeCell ref="A15:A16"/>
    <mergeCell ref="B15:B16"/>
    <mergeCell ref="C15:C16"/>
    <mergeCell ref="D15:D16"/>
    <mergeCell ref="E15:E16"/>
    <mergeCell ref="G15:H15"/>
  </mergeCells>
  <printOptions horizontalCentered="1"/>
  <pageMargins left="0.74803149606299213" right="0.74803149606299213" top="0.59055118110236227" bottom="0.98425196850393704" header="0" footer="0"/>
  <pageSetup paperSize="9" scale="75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DN107"/>
  <sheetViews>
    <sheetView view="pageBreakPreview" topLeftCell="A16" zoomScale="85" zoomScaleNormal="100" zoomScaleSheetLayoutView="85" workbookViewId="0">
      <selection activeCell="A112" sqref="A112:XFD113"/>
    </sheetView>
  </sheetViews>
  <sheetFormatPr baseColWidth="10" defaultRowHeight="12.75" x14ac:dyDescent="0.2"/>
  <cols>
    <col min="1" max="1" width="3.5703125" customWidth="1"/>
    <col min="2" max="2" width="8.5703125" customWidth="1"/>
    <col min="3" max="3" width="17.85546875" customWidth="1"/>
    <col min="5" max="5" width="13.5703125" customWidth="1"/>
    <col min="6" max="6" width="14.5703125" customWidth="1"/>
    <col min="7" max="7" width="14.42578125" customWidth="1"/>
  </cols>
  <sheetData>
    <row r="1" spans="2:18" x14ac:dyDescent="0.2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8" spans="2:18" s="113" customFormat="1" x14ac:dyDescent="0.2">
      <c r="B8" s="114" t="str">
        <f>+[1]Índice!C18</f>
        <v>Deudas financieras por Bonos Según Informe del Síndico</v>
      </c>
    </row>
    <row r="9" spans="2:18" x14ac:dyDescent="0.2"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5"/>
      <c r="O9" s="115"/>
      <c r="P9" s="115"/>
      <c r="Q9" s="115"/>
      <c r="R9" s="115"/>
    </row>
    <row r="10" spans="2:18" x14ac:dyDescent="0.2">
      <c r="B10" s="116" t="s">
        <v>12</v>
      </c>
      <c r="C10" s="117"/>
      <c r="D10" s="118">
        <f>+Índice!D12</f>
        <v>44104</v>
      </c>
      <c r="E10" s="118"/>
      <c r="F10" s="115"/>
      <c r="G10" s="115"/>
      <c r="H10" s="115"/>
      <c r="I10" s="115"/>
      <c r="J10" s="115"/>
      <c r="K10" s="115"/>
      <c r="L10" s="115"/>
      <c r="M10" s="115"/>
      <c r="N10" s="115"/>
      <c r="O10" s="115"/>
      <c r="P10" s="115"/>
      <c r="Q10" s="115"/>
      <c r="R10" s="115"/>
    </row>
    <row r="11" spans="2:18" x14ac:dyDescent="0.2">
      <c r="B11" s="116" t="s">
        <v>13</v>
      </c>
      <c r="C11" s="117"/>
      <c r="D11" s="119">
        <f>+Índice!D13</f>
        <v>6990.24</v>
      </c>
      <c r="E11" s="120"/>
      <c r="F11" s="115"/>
      <c r="G11" s="115"/>
      <c r="H11" s="115"/>
      <c r="I11" s="115"/>
      <c r="J11" s="115"/>
      <c r="K11" s="115"/>
      <c r="L11" s="115"/>
      <c r="M11" s="115"/>
      <c r="N11" s="115"/>
      <c r="O11" s="115"/>
      <c r="P11" s="115"/>
      <c r="Q11" s="115"/>
      <c r="R11" s="115"/>
    </row>
    <row r="12" spans="2:18" x14ac:dyDescent="0.2">
      <c r="B12" s="121"/>
      <c r="C12" s="122"/>
      <c r="D12" s="123"/>
      <c r="E12" s="123"/>
      <c r="F12" s="115"/>
      <c r="G12" s="115"/>
      <c r="H12" s="115"/>
      <c r="I12" s="115"/>
      <c r="J12" s="115"/>
      <c r="K12" s="115"/>
      <c r="L12" s="115"/>
      <c r="M12" s="115"/>
      <c r="N12" s="115"/>
      <c r="O12" s="115"/>
      <c r="P12" s="115"/>
      <c r="Q12" s="115"/>
      <c r="R12" s="115"/>
    </row>
    <row r="13" spans="2:18" ht="18" x14ac:dyDescent="0.25">
      <c r="B13" s="124" t="s">
        <v>0</v>
      </c>
      <c r="C13" s="122"/>
      <c r="D13" s="123"/>
      <c r="E13" s="123"/>
      <c r="F13" s="115"/>
      <c r="G13" s="115"/>
      <c r="H13" s="115"/>
      <c r="I13" s="115"/>
      <c r="J13" s="115"/>
      <c r="K13" s="115"/>
      <c r="L13" s="115"/>
      <c r="M13" s="115"/>
      <c r="N13" s="115"/>
      <c r="O13" s="115"/>
      <c r="P13" s="115"/>
      <c r="Q13" s="115"/>
      <c r="R13" s="115"/>
    </row>
    <row r="14" spans="2:18" ht="13.5" thickBot="1" x14ac:dyDescent="0.25">
      <c r="B14" s="117"/>
      <c r="C14" s="122"/>
      <c r="D14" s="123"/>
      <c r="E14" s="123"/>
      <c r="F14" s="115"/>
      <c r="G14" s="115"/>
      <c r="H14" s="115"/>
      <c r="I14" s="115"/>
      <c r="J14" s="115"/>
      <c r="K14" s="115"/>
      <c r="L14" s="115"/>
      <c r="M14" s="115"/>
      <c r="N14" s="115"/>
      <c r="O14" s="115"/>
      <c r="P14" s="115"/>
      <c r="Q14" s="115"/>
      <c r="R14" s="115"/>
    </row>
    <row r="15" spans="2:18" s="113" customFormat="1" ht="12.75" customHeight="1" x14ac:dyDescent="0.2">
      <c r="B15" s="149" t="s">
        <v>1</v>
      </c>
      <c r="C15" s="151" t="s">
        <v>134</v>
      </c>
      <c r="D15" s="151" t="s">
        <v>135</v>
      </c>
      <c r="E15" s="151" t="s">
        <v>4</v>
      </c>
      <c r="F15" s="155" t="s">
        <v>136</v>
      </c>
    </row>
    <row r="16" spans="2:18" s="113" customFormat="1" ht="23.25" customHeight="1" thickBot="1" x14ac:dyDescent="0.25">
      <c r="B16" s="150"/>
      <c r="C16" s="152"/>
      <c r="D16" s="152"/>
      <c r="E16" s="152"/>
      <c r="F16" s="156"/>
    </row>
    <row r="17" spans="2:111" ht="15" x14ac:dyDescent="0.25">
      <c r="B17" s="128">
        <v>1</v>
      </c>
      <c r="C17" s="129" t="s">
        <v>124</v>
      </c>
      <c r="D17" s="130">
        <v>43451</v>
      </c>
      <c r="E17" s="127">
        <v>44181</v>
      </c>
      <c r="F17" s="128">
        <v>57342466</v>
      </c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  <c r="AA17" s="76"/>
      <c r="AB17" s="76"/>
      <c r="AC17" s="76"/>
      <c r="AD17" s="76"/>
      <c r="AE17" s="76"/>
      <c r="AF17" s="76"/>
      <c r="AG17" s="76"/>
      <c r="AH17" s="76"/>
      <c r="AI17" s="76"/>
      <c r="AJ17" s="76"/>
      <c r="AK17" s="75"/>
      <c r="AL17" s="75"/>
      <c r="AM17" s="75"/>
      <c r="AN17" s="75"/>
      <c r="AO17" s="75"/>
      <c r="AP17" s="75"/>
      <c r="AQ17" s="75"/>
      <c r="AR17" s="75"/>
      <c r="AS17" s="75"/>
      <c r="AT17" s="75"/>
      <c r="AU17" s="75"/>
      <c r="AV17" s="75"/>
      <c r="AW17" s="75"/>
      <c r="AX17" s="75"/>
      <c r="AY17" s="75"/>
      <c r="AZ17" s="75"/>
      <c r="BA17" s="75"/>
      <c r="BB17" s="75"/>
      <c r="BC17" s="75"/>
      <c r="BD17" s="75"/>
      <c r="BE17" s="75"/>
      <c r="BF17" s="75"/>
      <c r="BG17" s="75"/>
      <c r="BH17" s="75"/>
      <c r="BI17" s="75"/>
      <c r="BJ17" s="75"/>
      <c r="BK17" s="75"/>
      <c r="BL17" s="75"/>
      <c r="BM17" s="75"/>
      <c r="BN17" s="75"/>
      <c r="BO17" s="75"/>
      <c r="BP17" s="75"/>
      <c r="BQ17" s="75"/>
      <c r="BR17" s="75"/>
      <c r="BS17" s="75"/>
      <c r="BT17" s="75"/>
      <c r="BU17" s="75"/>
      <c r="BV17" s="75"/>
      <c r="BW17" s="75"/>
      <c r="BX17" s="75"/>
      <c r="BY17" s="75"/>
      <c r="BZ17" s="75"/>
      <c r="CA17" s="75"/>
      <c r="CB17" s="75"/>
      <c r="CC17" s="75"/>
      <c r="CD17" s="75"/>
      <c r="CE17" s="75"/>
      <c r="CF17" s="75"/>
      <c r="CG17" s="75"/>
      <c r="CH17" s="75"/>
      <c r="CI17" s="75"/>
      <c r="CJ17" s="75"/>
      <c r="CK17" s="75"/>
      <c r="CL17" s="75"/>
      <c r="CM17" s="75"/>
      <c r="CN17" s="75"/>
      <c r="CO17" s="75"/>
      <c r="CP17" s="75"/>
      <c r="CQ17" s="75"/>
      <c r="CR17" s="75"/>
      <c r="CS17" s="75"/>
      <c r="CT17" s="75"/>
      <c r="CU17" s="75"/>
      <c r="CV17" s="75"/>
      <c r="CW17" s="75"/>
      <c r="CX17" s="75"/>
      <c r="CY17" s="75"/>
      <c r="CZ17" s="75"/>
    </row>
    <row r="18" spans="2:111" ht="15" x14ac:dyDescent="0.25">
      <c r="B18" s="125">
        <v>2</v>
      </c>
      <c r="C18" s="126" t="s">
        <v>124</v>
      </c>
      <c r="D18" s="127">
        <v>43451</v>
      </c>
      <c r="E18" s="127">
        <v>44181</v>
      </c>
      <c r="F18" s="131">
        <v>2000000000</v>
      </c>
      <c r="G18" s="77"/>
      <c r="H18" s="77"/>
      <c r="I18" s="77"/>
      <c r="J18" s="77"/>
      <c r="K18" s="77"/>
      <c r="L18" s="77"/>
      <c r="M18" s="77"/>
      <c r="N18" s="77"/>
      <c r="O18" s="77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77"/>
      <c r="AA18" s="77"/>
      <c r="AB18" s="77"/>
      <c r="AC18" s="77"/>
      <c r="AD18" s="77"/>
      <c r="AE18" s="77"/>
      <c r="AF18" s="77"/>
      <c r="AG18" s="77"/>
      <c r="AH18" s="77"/>
      <c r="AI18" s="77"/>
      <c r="AJ18" s="77"/>
      <c r="AK18" s="77"/>
      <c r="AL18" s="77"/>
      <c r="AM18" s="77"/>
      <c r="AN18" s="77"/>
      <c r="AO18" s="77"/>
      <c r="AP18" s="77"/>
      <c r="AQ18" s="77"/>
      <c r="AR18" s="77"/>
      <c r="AS18" s="77"/>
      <c r="AT18" s="77"/>
      <c r="AU18" s="77"/>
      <c r="AV18" s="77"/>
      <c r="AW18" s="77"/>
      <c r="AX18" s="77"/>
      <c r="AY18" s="77"/>
      <c r="AZ18" s="77"/>
      <c r="BA18" s="77"/>
      <c r="BB18" s="77"/>
      <c r="BC18" s="77"/>
      <c r="BD18" s="77"/>
      <c r="BE18" s="77"/>
      <c r="BF18" s="77"/>
      <c r="BG18" s="77"/>
      <c r="BH18" s="77"/>
      <c r="BI18" s="77"/>
      <c r="BJ18" s="77"/>
      <c r="BK18" s="77"/>
      <c r="BL18" s="77"/>
      <c r="BM18" s="77"/>
      <c r="BN18" s="77"/>
      <c r="BO18" s="77"/>
      <c r="BP18" s="77"/>
      <c r="BQ18" s="77"/>
      <c r="BR18" s="77"/>
      <c r="BS18" s="77"/>
      <c r="BT18" s="77"/>
      <c r="BU18" s="77"/>
      <c r="BV18" s="77"/>
      <c r="BW18" s="77"/>
      <c r="BX18" s="77"/>
      <c r="BY18" s="77"/>
      <c r="BZ18" s="77"/>
      <c r="CA18" s="77"/>
      <c r="CB18" s="77"/>
      <c r="CC18" s="77"/>
      <c r="CD18" s="77"/>
      <c r="CE18" s="77"/>
      <c r="CF18" s="77"/>
      <c r="CG18" s="77"/>
      <c r="CH18" s="77"/>
      <c r="CI18" s="77"/>
      <c r="CJ18" s="77"/>
      <c r="CK18" s="77"/>
      <c r="CL18" s="77"/>
      <c r="CM18" s="77"/>
      <c r="CN18" s="77"/>
      <c r="CO18" s="77"/>
      <c r="CP18" s="77"/>
      <c r="CQ18" s="77"/>
      <c r="CR18" s="77"/>
      <c r="CS18" s="77"/>
      <c r="CT18" s="77"/>
      <c r="CU18" s="77"/>
      <c r="CV18" s="77"/>
      <c r="CW18" s="77"/>
      <c r="CX18" s="77"/>
      <c r="CY18" s="77"/>
      <c r="CZ18" s="77"/>
    </row>
    <row r="19" spans="2:111" ht="15" x14ac:dyDescent="0.25">
      <c r="B19" s="128">
        <v>3</v>
      </c>
      <c r="C19" s="126" t="s">
        <v>125</v>
      </c>
      <c r="D19" s="127">
        <v>43451</v>
      </c>
      <c r="E19" s="127">
        <v>44272</v>
      </c>
      <c r="F19" s="131">
        <v>59835616</v>
      </c>
      <c r="G19" s="77"/>
      <c r="H19" s="77"/>
      <c r="I19" s="77"/>
      <c r="J19" s="77"/>
      <c r="K19" s="77"/>
      <c r="L19" s="77"/>
      <c r="M19" s="77"/>
      <c r="N19" s="77"/>
      <c r="O19" s="77"/>
      <c r="P19" s="77"/>
      <c r="Q19" s="77"/>
      <c r="R19" s="77"/>
      <c r="S19" s="77"/>
      <c r="T19" s="77"/>
      <c r="U19" s="77"/>
      <c r="V19" s="77"/>
      <c r="W19" s="77"/>
      <c r="X19" s="77"/>
      <c r="Y19" s="77"/>
      <c r="Z19" s="77"/>
      <c r="AA19" s="77"/>
      <c r="AB19" s="77"/>
      <c r="AC19" s="77"/>
      <c r="AD19" s="77"/>
      <c r="AE19" s="77"/>
      <c r="AF19" s="77"/>
      <c r="AG19" s="77"/>
      <c r="AH19" s="77"/>
      <c r="AI19" s="77"/>
      <c r="AJ19" s="77"/>
      <c r="AK19" s="77"/>
      <c r="AL19" s="77"/>
      <c r="AM19" s="77"/>
      <c r="AN19" s="77"/>
      <c r="AO19" s="77"/>
      <c r="AP19" s="77"/>
      <c r="AQ19" s="77"/>
      <c r="AR19" s="77"/>
      <c r="AS19" s="77"/>
      <c r="AT19" s="77"/>
      <c r="AU19" s="77"/>
      <c r="AV19" s="77"/>
      <c r="AW19" s="77"/>
      <c r="AX19" s="77"/>
      <c r="AY19" s="77"/>
      <c r="AZ19" s="77"/>
      <c r="BA19" s="77"/>
      <c r="BB19" s="77"/>
      <c r="BC19" s="77"/>
      <c r="BD19" s="77"/>
      <c r="BE19" s="77"/>
      <c r="BF19" s="77"/>
      <c r="BG19" s="77"/>
      <c r="BH19" s="77"/>
      <c r="BI19" s="77"/>
      <c r="BJ19" s="77"/>
      <c r="BK19" s="77"/>
      <c r="BL19" s="77"/>
      <c r="BM19" s="77"/>
      <c r="BN19" s="77"/>
      <c r="BO19" s="77"/>
      <c r="BP19" s="77"/>
      <c r="BQ19" s="77"/>
      <c r="BR19" s="77"/>
      <c r="BS19" s="77"/>
      <c r="BT19" s="77"/>
      <c r="BU19" s="77"/>
      <c r="BV19" s="77"/>
      <c r="BW19" s="77"/>
      <c r="BX19" s="77"/>
      <c r="BY19" s="77"/>
      <c r="BZ19" s="77"/>
      <c r="CA19" s="77"/>
      <c r="CB19" s="77"/>
      <c r="CC19" s="77"/>
      <c r="CD19" s="77"/>
      <c r="CE19" s="77"/>
      <c r="CF19" s="77"/>
      <c r="CG19" s="77"/>
      <c r="CH19" s="77"/>
      <c r="CI19" s="77"/>
      <c r="CJ19" s="77"/>
      <c r="CK19" s="77"/>
      <c r="CL19" s="77"/>
      <c r="CM19" s="77"/>
      <c r="CN19" s="77"/>
      <c r="CO19" s="77"/>
      <c r="CP19" s="77"/>
      <c r="CQ19" s="77"/>
      <c r="CR19" s="77"/>
      <c r="CS19" s="77"/>
      <c r="CT19" s="77"/>
      <c r="CU19" s="77"/>
      <c r="CV19" s="77"/>
      <c r="CW19" s="77"/>
    </row>
    <row r="20" spans="2:111" ht="15" x14ac:dyDescent="0.25">
      <c r="B20" s="125">
        <v>4</v>
      </c>
      <c r="C20" s="126" t="s">
        <v>125</v>
      </c>
      <c r="D20" s="127">
        <v>43451</v>
      </c>
      <c r="E20" s="127">
        <v>44363</v>
      </c>
      <c r="F20" s="131">
        <v>59835616</v>
      </c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7"/>
      <c r="AA20" s="77"/>
      <c r="AB20" s="77"/>
      <c r="AC20" s="77"/>
      <c r="AD20" s="77"/>
      <c r="AE20" s="77"/>
      <c r="AF20" s="77"/>
      <c r="AG20" s="77"/>
      <c r="AH20" s="77"/>
      <c r="AI20" s="77"/>
      <c r="AJ20" s="77"/>
      <c r="AK20" s="77"/>
      <c r="AL20" s="77"/>
      <c r="AM20" s="77"/>
      <c r="AN20" s="77"/>
      <c r="AO20" s="77"/>
      <c r="AP20" s="77"/>
      <c r="AQ20" s="77"/>
      <c r="AR20" s="77"/>
      <c r="AS20" s="77"/>
      <c r="AT20" s="77"/>
      <c r="AU20" s="77"/>
      <c r="AV20" s="77"/>
      <c r="AW20" s="77"/>
      <c r="AX20" s="77"/>
      <c r="AY20" s="77"/>
      <c r="AZ20" s="77"/>
      <c r="BA20" s="77"/>
      <c r="BB20" s="77"/>
      <c r="BC20" s="77"/>
      <c r="BD20" s="77"/>
      <c r="BE20" s="77"/>
      <c r="BF20" s="77"/>
      <c r="BG20" s="77"/>
      <c r="BH20" s="77"/>
      <c r="BI20" s="77"/>
      <c r="BJ20" s="77"/>
      <c r="BK20" s="77"/>
      <c r="BL20" s="77"/>
      <c r="BM20" s="77"/>
      <c r="BN20" s="77"/>
      <c r="BO20" s="77"/>
      <c r="BP20" s="77"/>
      <c r="BQ20" s="77"/>
      <c r="BR20" s="77"/>
      <c r="BS20" s="77"/>
      <c r="BT20" s="77"/>
      <c r="BU20" s="77"/>
      <c r="BV20" s="77"/>
      <c r="BW20" s="77"/>
      <c r="BX20" s="77"/>
      <c r="BY20" s="77"/>
      <c r="BZ20" s="77"/>
      <c r="CA20" s="77"/>
      <c r="CB20" s="77"/>
      <c r="CC20" s="77"/>
      <c r="CD20" s="77"/>
      <c r="CE20" s="77"/>
      <c r="CF20" s="77"/>
      <c r="CG20" s="77"/>
      <c r="CH20" s="77"/>
      <c r="CI20" s="77"/>
      <c r="CJ20" s="77"/>
      <c r="CK20" s="77"/>
      <c r="CL20" s="77"/>
      <c r="CM20" s="77"/>
      <c r="CN20" s="77"/>
      <c r="CO20" s="77"/>
      <c r="CP20" s="77"/>
      <c r="CQ20" s="77"/>
      <c r="CR20" s="77"/>
      <c r="CS20" s="77"/>
      <c r="CT20" s="77"/>
    </row>
    <row r="21" spans="2:111" ht="15" x14ac:dyDescent="0.25">
      <c r="B21" s="128">
        <v>5</v>
      </c>
      <c r="C21" s="126" t="s">
        <v>125</v>
      </c>
      <c r="D21" s="127">
        <v>43451</v>
      </c>
      <c r="E21" s="127">
        <v>44363</v>
      </c>
      <c r="F21" s="131">
        <v>2000000000</v>
      </c>
      <c r="G21" s="77"/>
      <c r="H21" s="77"/>
      <c r="I21" s="77"/>
      <c r="J21" s="77"/>
      <c r="K21" s="77"/>
      <c r="L21" s="77"/>
      <c r="M21" s="77"/>
      <c r="N21" s="77"/>
      <c r="O21" s="77"/>
      <c r="P21" s="77"/>
      <c r="Q21" s="77"/>
      <c r="R21" s="77"/>
      <c r="S21" s="77"/>
      <c r="T21" s="77"/>
      <c r="U21" s="77"/>
      <c r="V21" s="77"/>
      <c r="W21" s="77"/>
      <c r="X21" s="77"/>
      <c r="Y21" s="77"/>
      <c r="Z21" s="77"/>
      <c r="AA21" s="77"/>
      <c r="AB21" s="77"/>
      <c r="AC21" s="77"/>
      <c r="AD21" s="77"/>
      <c r="AE21" s="77"/>
      <c r="AF21" s="77"/>
      <c r="AG21" s="77"/>
      <c r="AH21" s="77"/>
      <c r="AI21" s="77"/>
      <c r="AJ21" s="77"/>
      <c r="AK21" s="77"/>
      <c r="AL21" s="77"/>
      <c r="AM21" s="77"/>
      <c r="AN21" s="77"/>
      <c r="AO21" s="77"/>
      <c r="AP21" s="77"/>
      <c r="AQ21" s="77"/>
      <c r="AR21" s="77"/>
      <c r="AS21" s="77"/>
      <c r="AT21" s="77"/>
      <c r="AU21" s="77"/>
      <c r="AV21" s="77"/>
      <c r="AW21" s="77"/>
      <c r="AX21" s="77"/>
      <c r="AY21" s="77"/>
      <c r="AZ21" s="77"/>
      <c r="BA21" s="77"/>
      <c r="BB21" s="77"/>
      <c r="BC21" s="77"/>
      <c r="BD21" s="77"/>
      <c r="BE21" s="77"/>
      <c r="BF21" s="77"/>
      <c r="BG21" s="77"/>
      <c r="BH21" s="77"/>
      <c r="BI21" s="77"/>
      <c r="BJ21" s="77"/>
      <c r="BK21" s="77"/>
      <c r="BL21" s="77"/>
      <c r="BM21" s="77"/>
      <c r="BN21" s="77"/>
      <c r="BO21" s="77"/>
      <c r="BP21" s="77"/>
      <c r="BQ21" s="77"/>
      <c r="BR21" s="77"/>
      <c r="BS21" s="77"/>
      <c r="BT21" s="77"/>
      <c r="BU21" s="77"/>
      <c r="BV21" s="77"/>
      <c r="BW21" s="77"/>
      <c r="BX21" s="77"/>
      <c r="BY21" s="77"/>
      <c r="BZ21" s="77"/>
      <c r="CA21" s="77"/>
      <c r="CB21" s="77"/>
      <c r="CC21" s="77"/>
      <c r="CD21" s="77"/>
      <c r="CE21" s="77"/>
      <c r="CF21" s="77"/>
      <c r="CG21" s="77"/>
      <c r="CH21" s="77"/>
      <c r="CI21" s="77"/>
      <c r="CJ21" s="77"/>
      <c r="CK21" s="77"/>
      <c r="CL21" s="77"/>
      <c r="CM21" s="77"/>
      <c r="CN21" s="77"/>
      <c r="CO21" s="77"/>
      <c r="CP21" s="77"/>
      <c r="CQ21" s="77"/>
      <c r="CR21" s="77"/>
      <c r="CS21" s="77"/>
      <c r="CT21" s="77"/>
    </row>
    <row r="22" spans="2:111" ht="15" x14ac:dyDescent="0.25">
      <c r="B22" s="125">
        <v>6</v>
      </c>
      <c r="C22" s="126" t="s">
        <v>125</v>
      </c>
      <c r="D22" s="127">
        <v>43451</v>
      </c>
      <c r="E22" s="127">
        <v>44181</v>
      </c>
      <c r="F22" s="131">
        <v>59835616</v>
      </c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77"/>
      <c r="R22" s="77"/>
      <c r="S22" s="77"/>
      <c r="T22" s="77"/>
      <c r="U22" s="77"/>
      <c r="V22" s="77"/>
      <c r="W22" s="77"/>
      <c r="X22" s="77"/>
      <c r="Y22" s="77"/>
      <c r="Z22" s="77"/>
      <c r="AA22" s="77"/>
      <c r="AB22" s="77"/>
      <c r="AC22" s="77"/>
      <c r="AD22" s="77"/>
      <c r="AE22" s="77"/>
      <c r="AF22" s="77"/>
      <c r="AG22" s="77"/>
      <c r="AH22" s="77"/>
      <c r="AI22" s="77"/>
      <c r="AJ22" s="77"/>
      <c r="AK22" s="77"/>
      <c r="AL22" s="77"/>
      <c r="AM22" s="77"/>
      <c r="AN22" s="77"/>
      <c r="AO22" s="77"/>
      <c r="AP22" s="77"/>
      <c r="AQ22" s="77"/>
      <c r="AR22" s="77"/>
      <c r="AS22" s="77"/>
      <c r="AT22" s="77"/>
      <c r="AU22" s="77"/>
      <c r="AV22" s="77"/>
      <c r="AW22" s="77"/>
      <c r="AX22" s="77"/>
      <c r="AY22" s="77"/>
      <c r="AZ22" s="77"/>
      <c r="BA22" s="77"/>
      <c r="BB22" s="77"/>
      <c r="BC22" s="77"/>
      <c r="BD22" s="77"/>
      <c r="BE22" s="77"/>
      <c r="BF22" s="77"/>
      <c r="BG22" s="77"/>
      <c r="BH22" s="77"/>
      <c r="BI22" s="77"/>
      <c r="BJ22" s="77"/>
      <c r="BK22" s="77"/>
      <c r="BL22" s="77"/>
      <c r="BM22" s="77"/>
      <c r="BN22" s="77"/>
      <c r="BO22" s="77"/>
      <c r="BP22" s="77"/>
      <c r="BQ22" s="77"/>
      <c r="BR22" s="77"/>
      <c r="BS22" s="77"/>
      <c r="BT22" s="77"/>
      <c r="BU22" s="77"/>
      <c r="BV22" s="77"/>
      <c r="BW22" s="77"/>
      <c r="BX22" s="77"/>
      <c r="BY22" s="77"/>
      <c r="BZ22" s="77"/>
      <c r="CA22" s="77"/>
      <c r="CB22" s="77"/>
      <c r="CC22" s="77"/>
      <c r="CD22" s="77"/>
      <c r="CE22" s="77"/>
      <c r="CF22" s="77"/>
      <c r="CG22" s="77"/>
      <c r="CH22" s="77"/>
      <c r="CI22" s="77"/>
      <c r="CJ22" s="77"/>
      <c r="CK22" s="77"/>
      <c r="CL22" s="77"/>
      <c r="CM22" s="77"/>
      <c r="CN22" s="77"/>
      <c r="CO22" s="77"/>
      <c r="CP22" s="77"/>
      <c r="CQ22" s="77"/>
      <c r="CR22" s="77"/>
      <c r="CS22" s="77"/>
      <c r="CT22" s="77"/>
      <c r="CU22" s="77"/>
      <c r="CV22" s="77"/>
      <c r="CW22" s="77"/>
      <c r="CX22" s="77"/>
      <c r="CY22" s="77"/>
      <c r="CZ22" s="77"/>
    </row>
    <row r="23" spans="2:111" ht="15" x14ac:dyDescent="0.25">
      <c r="B23" s="128">
        <v>7</v>
      </c>
      <c r="C23" s="126" t="s">
        <v>126</v>
      </c>
      <c r="D23" s="127">
        <v>43451</v>
      </c>
      <c r="E23" s="127">
        <v>44181</v>
      </c>
      <c r="F23" s="131">
        <v>61082192</v>
      </c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7"/>
      <c r="AB23" s="77"/>
      <c r="AC23" s="77"/>
      <c r="AD23" s="77"/>
      <c r="AE23" s="77"/>
      <c r="AF23" s="77"/>
      <c r="AG23" s="77"/>
      <c r="AH23" s="77"/>
      <c r="AI23" s="77"/>
      <c r="AJ23" s="77"/>
      <c r="AK23" s="77"/>
      <c r="AL23" s="77"/>
      <c r="AM23" s="77"/>
      <c r="AN23" s="77"/>
      <c r="AO23" s="77"/>
      <c r="AP23" s="77"/>
      <c r="AQ23" s="77"/>
      <c r="AR23" s="77"/>
      <c r="AS23" s="77"/>
      <c r="AT23" s="77"/>
      <c r="AU23" s="77"/>
      <c r="AV23" s="77"/>
      <c r="AW23" s="77"/>
      <c r="AX23" s="77"/>
      <c r="AY23" s="77"/>
      <c r="AZ23" s="77"/>
      <c r="BA23" s="77"/>
      <c r="BB23" s="77"/>
      <c r="BC23" s="77"/>
      <c r="BD23" s="77"/>
      <c r="BE23" s="77"/>
      <c r="BF23" s="77"/>
      <c r="BG23" s="77"/>
      <c r="BH23" s="77"/>
      <c r="BI23" s="77"/>
      <c r="BJ23" s="77"/>
      <c r="BK23" s="77"/>
      <c r="BL23" s="77"/>
      <c r="BM23" s="77"/>
      <c r="BN23" s="77"/>
      <c r="BO23" s="77"/>
      <c r="BP23" s="77"/>
      <c r="BQ23" s="77"/>
      <c r="BR23" s="77"/>
      <c r="BS23" s="77"/>
      <c r="BT23" s="77"/>
      <c r="BU23" s="77"/>
      <c r="BV23" s="77"/>
      <c r="BW23" s="77"/>
      <c r="BX23" s="77"/>
      <c r="BY23" s="77"/>
      <c r="BZ23" s="77"/>
      <c r="CA23" s="77"/>
      <c r="CB23" s="77"/>
      <c r="CC23" s="77"/>
      <c r="CD23" s="77"/>
      <c r="CE23" s="77"/>
      <c r="CF23" s="77"/>
      <c r="CG23" s="77"/>
      <c r="CH23" s="77"/>
      <c r="CI23" s="77"/>
      <c r="CJ23" s="77"/>
      <c r="CK23" s="77"/>
      <c r="CL23" s="77"/>
      <c r="CM23" s="77"/>
      <c r="CN23" s="77"/>
      <c r="CO23" s="77"/>
      <c r="CP23" s="77"/>
      <c r="CQ23" s="77"/>
      <c r="CR23" s="77"/>
      <c r="CS23" s="77"/>
      <c r="CT23" s="77"/>
      <c r="CU23" s="77"/>
      <c r="CV23" s="77"/>
      <c r="CW23" s="77"/>
      <c r="CX23" s="77"/>
      <c r="CY23" s="77"/>
      <c r="CZ23" s="77"/>
    </row>
    <row r="24" spans="2:111" ht="15" x14ac:dyDescent="0.25">
      <c r="B24" s="125">
        <v>8</v>
      </c>
      <c r="C24" s="126" t="s">
        <v>126</v>
      </c>
      <c r="D24" s="127">
        <v>43451</v>
      </c>
      <c r="E24" s="127">
        <v>44272</v>
      </c>
      <c r="F24" s="131">
        <v>61082192</v>
      </c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7"/>
      <c r="AB24" s="77"/>
      <c r="AC24" s="77"/>
      <c r="AD24" s="77"/>
      <c r="AE24" s="77"/>
      <c r="AF24" s="77"/>
      <c r="AG24" s="77"/>
      <c r="AH24" s="77"/>
      <c r="AI24" s="77"/>
      <c r="AJ24" s="77"/>
      <c r="AK24" s="77"/>
      <c r="AL24" s="77"/>
      <c r="AM24" s="77"/>
      <c r="AN24" s="77"/>
      <c r="AO24" s="77"/>
      <c r="AP24" s="77"/>
      <c r="AQ24" s="77"/>
      <c r="AR24" s="77"/>
      <c r="AS24" s="77"/>
      <c r="AT24" s="77"/>
      <c r="AU24" s="77"/>
      <c r="AV24" s="77"/>
      <c r="AW24" s="77"/>
      <c r="AX24" s="77"/>
      <c r="AY24" s="77"/>
      <c r="AZ24" s="77"/>
      <c r="BA24" s="77"/>
      <c r="BB24" s="77"/>
      <c r="BC24" s="77"/>
      <c r="BD24" s="77"/>
      <c r="BE24" s="77"/>
      <c r="BF24" s="77"/>
      <c r="BG24" s="77"/>
      <c r="BH24" s="77"/>
      <c r="BI24" s="77"/>
      <c r="BJ24" s="77"/>
      <c r="BK24" s="77"/>
      <c r="BL24" s="77"/>
      <c r="BM24" s="77"/>
      <c r="BN24" s="77"/>
      <c r="BO24" s="77"/>
      <c r="BP24" s="77"/>
      <c r="BQ24" s="77"/>
      <c r="BR24" s="77"/>
      <c r="BS24" s="77"/>
      <c r="BT24" s="77"/>
      <c r="BU24" s="77"/>
      <c r="BV24" s="77"/>
      <c r="BW24" s="77"/>
      <c r="BX24" s="77"/>
      <c r="BY24" s="77"/>
      <c r="BZ24" s="77"/>
      <c r="CA24" s="77"/>
      <c r="CB24" s="77"/>
      <c r="CC24" s="77"/>
      <c r="CD24" s="77"/>
      <c r="CE24" s="77"/>
      <c r="CF24" s="77"/>
      <c r="CG24" s="77"/>
      <c r="CH24" s="77"/>
      <c r="CI24" s="77"/>
      <c r="CJ24" s="77"/>
      <c r="CK24" s="77"/>
      <c r="CL24" s="77"/>
      <c r="CM24" s="77"/>
      <c r="CN24" s="77"/>
      <c r="CO24" s="77"/>
      <c r="CP24" s="77"/>
      <c r="CQ24" s="77"/>
      <c r="CR24" s="77"/>
      <c r="CS24" s="77"/>
      <c r="CT24" s="77"/>
      <c r="CU24" s="77"/>
      <c r="CV24" s="77"/>
      <c r="CW24" s="77"/>
    </row>
    <row r="25" spans="2:111" ht="15" x14ac:dyDescent="0.25">
      <c r="B25" s="128">
        <v>9</v>
      </c>
      <c r="C25" s="126" t="s">
        <v>126</v>
      </c>
      <c r="D25" s="127">
        <v>43451</v>
      </c>
      <c r="E25" s="127">
        <v>44363</v>
      </c>
      <c r="F25" s="131">
        <v>61082192</v>
      </c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77"/>
      <c r="AH25" s="77"/>
      <c r="AI25" s="77"/>
      <c r="AJ25" s="77"/>
      <c r="AK25" s="77"/>
      <c r="AL25" s="77"/>
      <c r="AM25" s="77"/>
      <c r="AN25" s="77"/>
      <c r="AO25" s="77"/>
      <c r="AP25" s="77"/>
      <c r="AQ25" s="77"/>
      <c r="AR25" s="77"/>
      <c r="AS25" s="77"/>
      <c r="AT25" s="77"/>
      <c r="AU25" s="77"/>
      <c r="AV25" s="77"/>
      <c r="AW25" s="77"/>
      <c r="AX25" s="77"/>
      <c r="AY25" s="77"/>
      <c r="AZ25" s="77"/>
      <c r="BA25" s="77"/>
      <c r="BB25" s="77"/>
      <c r="BC25" s="77"/>
      <c r="BD25" s="77"/>
      <c r="BE25" s="77"/>
      <c r="BF25" s="77"/>
      <c r="BG25" s="77"/>
      <c r="BH25" s="77"/>
      <c r="BI25" s="77"/>
      <c r="BJ25" s="77"/>
      <c r="BK25" s="77"/>
      <c r="BL25" s="77"/>
      <c r="BM25" s="77"/>
      <c r="BN25" s="77"/>
      <c r="BO25" s="77"/>
      <c r="BP25" s="77"/>
      <c r="BQ25" s="77"/>
      <c r="BR25" s="77"/>
      <c r="BS25" s="77"/>
      <c r="BT25" s="77"/>
      <c r="BU25" s="77"/>
      <c r="BV25" s="77"/>
      <c r="BW25" s="77"/>
      <c r="BX25" s="77"/>
      <c r="BY25" s="77"/>
      <c r="BZ25" s="77"/>
      <c r="CA25" s="77"/>
      <c r="CB25" s="77"/>
      <c r="CC25" s="77"/>
      <c r="CD25" s="77"/>
      <c r="CE25" s="77"/>
      <c r="CF25" s="77"/>
      <c r="CG25" s="77"/>
      <c r="CH25" s="77"/>
      <c r="CI25" s="77"/>
      <c r="CJ25" s="77"/>
      <c r="CK25" s="77"/>
      <c r="CL25" s="77"/>
      <c r="CM25" s="77"/>
      <c r="CN25" s="77"/>
      <c r="CO25" s="77"/>
      <c r="CP25" s="77"/>
      <c r="CQ25" s="77"/>
      <c r="CR25" s="77"/>
      <c r="CS25" s="77"/>
      <c r="CT25" s="77"/>
    </row>
    <row r="26" spans="2:111" ht="15" x14ac:dyDescent="0.25">
      <c r="B26" s="125">
        <v>10</v>
      </c>
      <c r="C26" s="126" t="s">
        <v>126</v>
      </c>
      <c r="D26" s="127">
        <v>43451</v>
      </c>
      <c r="E26" s="127">
        <v>44454</v>
      </c>
      <c r="F26" s="131">
        <v>61082192</v>
      </c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77"/>
      <c r="Y26" s="77"/>
      <c r="Z26" s="77"/>
      <c r="AA26" s="77"/>
      <c r="AB26" s="77"/>
      <c r="AC26" s="77"/>
      <c r="AD26" s="77"/>
      <c r="AE26" s="77"/>
      <c r="AF26" s="77"/>
      <c r="AG26" s="77"/>
      <c r="AH26" s="77"/>
      <c r="AI26" s="77"/>
      <c r="AJ26" s="77"/>
      <c r="AK26" s="77"/>
      <c r="AL26" s="77"/>
      <c r="AM26" s="77"/>
      <c r="AN26" s="77"/>
      <c r="AO26" s="77"/>
      <c r="AP26" s="77"/>
      <c r="AQ26" s="77"/>
      <c r="AR26" s="77"/>
      <c r="AS26" s="77"/>
      <c r="AT26" s="77"/>
      <c r="AU26" s="77"/>
      <c r="AV26" s="77"/>
      <c r="AW26" s="77"/>
      <c r="AX26" s="77"/>
      <c r="AY26" s="77"/>
      <c r="AZ26" s="77"/>
      <c r="BA26" s="77"/>
      <c r="BB26" s="77"/>
      <c r="BC26" s="77"/>
      <c r="BD26" s="77"/>
      <c r="BE26" s="77"/>
      <c r="BF26" s="77"/>
      <c r="BG26" s="77"/>
      <c r="BH26" s="77"/>
      <c r="BI26" s="77"/>
      <c r="BJ26" s="77"/>
      <c r="BK26" s="77"/>
      <c r="BL26" s="77"/>
      <c r="BM26" s="77"/>
      <c r="BN26" s="77"/>
      <c r="BO26" s="77"/>
      <c r="BP26" s="77"/>
      <c r="BQ26" s="77"/>
      <c r="BR26" s="77"/>
      <c r="BS26" s="77"/>
      <c r="BT26" s="77"/>
      <c r="BU26" s="77"/>
      <c r="BV26" s="77"/>
      <c r="BW26" s="77"/>
      <c r="BX26" s="77"/>
      <c r="BY26" s="77"/>
      <c r="BZ26" s="77"/>
      <c r="CA26" s="77"/>
      <c r="CB26" s="77"/>
      <c r="CC26" s="77"/>
      <c r="CD26" s="77"/>
      <c r="CE26" s="77"/>
      <c r="CF26" s="77"/>
      <c r="CG26" s="77"/>
      <c r="CH26" s="77"/>
      <c r="CI26" s="77"/>
      <c r="CJ26" s="77"/>
      <c r="CK26" s="77"/>
      <c r="CL26" s="77"/>
      <c r="CM26" s="77"/>
      <c r="CN26" s="77"/>
      <c r="CO26" s="77"/>
      <c r="CP26" s="77"/>
      <c r="CQ26" s="77"/>
    </row>
    <row r="27" spans="2:111" ht="15" x14ac:dyDescent="0.25">
      <c r="B27" s="128">
        <v>11</v>
      </c>
      <c r="C27" s="126" t="s">
        <v>126</v>
      </c>
      <c r="D27" s="127">
        <v>43451</v>
      </c>
      <c r="E27" s="127">
        <v>44454</v>
      </c>
      <c r="F27" s="131">
        <v>2000000000</v>
      </c>
      <c r="G27" s="77"/>
      <c r="H27" s="77"/>
      <c r="I27" s="77"/>
      <c r="J27" s="77"/>
      <c r="K27" s="77"/>
      <c r="L27" s="77"/>
      <c r="M27" s="77"/>
      <c r="N27" s="77"/>
      <c r="O27" s="77"/>
      <c r="P27" s="77"/>
      <c r="Q27" s="77"/>
      <c r="R27" s="77"/>
      <c r="S27" s="77"/>
      <c r="T27" s="77"/>
      <c r="U27" s="77"/>
      <c r="V27" s="77"/>
      <c r="W27" s="77"/>
      <c r="X27" s="77"/>
      <c r="Y27" s="77"/>
      <c r="Z27" s="77"/>
      <c r="AA27" s="77"/>
      <c r="AB27" s="77"/>
      <c r="AC27" s="77"/>
      <c r="AD27" s="77"/>
      <c r="AE27" s="77"/>
      <c r="AF27" s="77"/>
      <c r="AG27" s="77"/>
      <c r="AH27" s="77"/>
      <c r="AI27" s="77"/>
      <c r="AJ27" s="77"/>
      <c r="AK27" s="77"/>
      <c r="AL27" s="77"/>
      <c r="AM27" s="77"/>
      <c r="AN27" s="77"/>
      <c r="AO27" s="77"/>
      <c r="AP27" s="77"/>
      <c r="AQ27" s="77"/>
      <c r="AR27" s="77"/>
      <c r="AS27" s="77"/>
      <c r="AT27" s="77"/>
      <c r="AU27" s="77"/>
      <c r="AV27" s="77"/>
      <c r="AW27" s="77"/>
      <c r="AX27" s="77"/>
      <c r="AY27" s="77"/>
      <c r="AZ27" s="77"/>
      <c r="BA27" s="77"/>
      <c r="BB27" s="77"/>
      <c r="BC27" s="77"/>
      <c r="BD27" s="77"/>
      <c r="BE27" s="77"/>
      <c r="BF27" s="77"/>
      <c r="BG27" s="77"/>
      <c r="BH27" s="77"/>
      <c r="BI27" s="77"/>
      <c r="BJ27" s="77"/>
      <c r="BK27" s="77"/>
      <c r="BL27" s="77"/>
      <c r="BM27" s="77"/>
      <c r="BN27" s="77"/>
      <c r="BO27" s="77"/>
      <c r="BP27" s="77"/>
      <c r="BQ27" s="77"/>
      <c r="BR27" s="77"/>
      <c r="BS27" s="77"/>
      <c r="BT27" s="77"/>
      <c r="BU27" s="77"/>
      <c r="BV27" s="77"/>
      <c r="BW27" s="77"/>
      <c r="BX27" s="77"/>
      <c r="BY27" s="77"/>
      <c r="BZ27" s="77"/>
      <c r="CA27" s="77"/>
      <c r="CB27" s="77"/>
      <c r="CC27" s="77"/>
      <c r="CD27" s="77"/>
      <c r="CE27" s="77"/>
      <c r="CF27" s="77"/>
      <c r="CG27" s="77"/>
      <c r="CH27" s="77"/>
      <c r="CI27" s="77"/>
      <c r="CJ27" s="77"/>
      <c r="CK27" s="77"/>
      <c r="CL27" s="77"/>
      <c r="CM27" s="77"/>
      <c r="CN27" s="77"/>
      <c r="CO27" s="77"/>
      <c r="CP27" s="77"/>
      <c r="CQ27" s="77"/>
    </row>
    <row r="28" spans="2:111" ht="15" x14ac:dyDescent="0.25">
      <c r="B28" s="125">
        <v>12</v>
      </c>
      <c r="C28" s="126" t="s">
        <v>127</v>
      </c>
      <c r="D28" s="127">
        <v>43451</v>
      </c>
      <c r="E28" s="127">
        <v>44181</v>
      </c>
      <c r="F28" s="131">
        <v>62328767</v>
      </c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77"/>
      <c r="Y28" s="77"/>
      <c r="Z28" s="77"/>
      <c r="AA28" s="77"/>
      <c r="AB28" s="77"/>
      <c r="AC28" s="77"/>
      <c r="AD28" s="77"/>
      <c r="AE28" s="77"/>
      <c r="AF28" s="77"/>
      <c r="AG28" s="77"/>
      <c r="AH28" s="77"/>
      <c r="AI28" s="77"/>
      <c r="AJ28" s="77"/>
      <c r="AK28" s="77"/>
      <c r="AL28" s="77"/>
      <c r="AM28" s="77"/>
      <c r="AN28" s="77"/>
      <c r="AO28" s="77"/>
      <c r="AP28" s="77"/>
      <c r="AQ28" s="77"/>
      <c r="AR28" s="77"/>
      <c r="AS28" s="77"/>
      <c r="AT28" s="77"/>
      <c r="AU28" s="77"/>
      <c r="AV28" s="77"/>
      <c r="AW28" s="77"/>
      <c r="AX28" s="77"/>
      <c r="AY28" s="77"/>
      <c r="AZ28" s="77"/>
      <c r="BA28" s="77"/>
      <c r="BB28" s="77"/>
      <c r="BC28" s="77"/>
      <c r="BD28" s="77"/>
      <c r="BE28" s="77"/>
      <c r="BF28" s="77"/>
      <c r="BG28" s="77"/>
      <c r="BH28" s="77"/>
      <c r="BI28" s="77"/>
      <c r="BJ28" s="77"/>
      <c r="BK28" s="77"/>
      <c r="BL28" s="77"/>
      <c r="BM28" s="77"/>
      <c r="BN28" s="77"/>
      <c r="BO28" s="77"/>
      <c r="BP28" s="77"/>
      <c r="BQ28" s="77"/>
      <c r="BR28" s="77"/>
      <c r="BS28" s="77"/>
      <c r="BT28" s="77"/>
      <c r="BU28" s="77"/>
      <c r="BV28" s="77"/>
      <c r="BW28" s="77"/>
      <c r="BX28" s="77"/>
      <c r="BY28" s="77"/>
      <c r="BZ28" s="77"/>
      <c r="CA28" s="77"/>
      <c r="CB28" s="77"/>
      <c r="CC28" s="77"/>
      <c r="CD28" s="77"/>
      <c r="CE28" s="77"/>
      <c r="CF28" s="77"/>
      <c r="CG28" s="77"/>
      <c r="CH28" s="77"/>
      <c r="CI28" s="77"/>
      <c r="CJ28" s="77"/>
      <c r="CK28" s="77"/>
      <c r="CL28" s="77"/>
      <c r="CM28" s="77"/>
      <c r="CN28" s="77"/>
      <c r="CO28" s="77"/>
      <c r="CP28" s="77"/>
      <c r="CQ28" s="77"/>
      <c r="CR28" s="77"/>
      <c r="CS28" s="77"/>
      <c r="CT28" s="77"/>
      <c r="CU28" s="77"/>
      <c r="CV28" s="77"/>
      <c r="CW28" s="77"/>
      <c r="CX28" s="77"/>
      <c r="CY28" s="77"/>
      <c r="CZ28" s="77"/>
    </row>
    <row r="29" spans="2:111" ht="15" x14ac:dyDescent="0.25">
      <c r="B29" s="128">
        <v>13</v>
      </c>
      <c r="C29" s="126" t="s">
        <v>127</v>
      </c>
      <c r="D29" s="127">
        <v>43451</v>
      </c>
      <c r="E29" s="127">
        <v>44272</v>
      </c>
      <c r="F29" s="131">
        <v>62328767</v>
      </c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7"/>
      <c r="AA29" s="77"/>
      <c r="AB29" s="77"/>
      <c r="AC29" s="77"/>
      <c r="AD29" s="77"/>
      <c r="AE29" s="77"/>
      <c r="AF29" s="77"/>
      <c r="AG29" s="77"/>
      <c r="AH29" s="77"/>
      <c r="AI29" s="77"/>
      <c r="AJ29" s="77"/>
      <c r="AK29" s="77"/>
      <c r="AL29" s="77"/>
      <c r="AM29" s="77"/>
      <c r="AN29" s="77"/>
      <c r="AO29" s="77"/>
      <c r="AP29" s="77"/>
      <c r="AQ29" s="77"/>
      <c r="AR29" s="77"/>
      <c r="AS29" s="77"/>
      <c r="AT29" s="77"/>
      <c r="AU29" s="77"/>
      <c r="AV29" s="77"/>
      <c r="AW29" s="77"/>
      <c r="AX29" s="77"/>
      <c r="AY29" s="77"/>
      <c r="AZ29" s="77"/>
      <c r="BA29" s="77"/>
      <c r="BB29" s="77"/>
      <c r="BC29" s="77"/>
      <c r="BD29" s="77"/>
      <c r="BE29" s="77"/>
      <c r="BF29" s="77"/>
      <c r="BG29" s="77"/>
      <c r="BH29" s="77"/>
      <c r="BI29" s="77"/>
      <c r="BJ29" s="77"/>
      <c r="BK29" s="77"/>
      <c r="BL29" s="77"/>
      <c r="BM29" s="77"/>
      <c r="BN29" s="77"/>
      <c r="BO29" s="77"/>
      <c r="BP29" s="77"/>
      <c r="BQ29" s="77"/>
      <c r="BR29" s="77"/>
      <c r="BS29" s="77"/>
      <c r="BT29" s="77"/>
      <c r="BU29" s="77"/>
      <c r="BV29" s="77"/>
      <c r="BW29" s="77"/>
      <c r="BX29" s="77"/>
      <c r="BY29" s="77"/>
      <c r="BZ29" s="77"/>
      <c r="CA29" s="77"/>
      <c r="CB29" s="77"/>
      <c r="CC29" s="77"/>
      <c r="CD29" s="77"/>
      <c r="CE29" s="77"/>
      <c r="CF29" s="77"/>
      <c r="CG29" s="77"/>
      <c r="CH29" s="77"/>
      <c r="CI29" s="77"/>
      <c r="CJ29" s="77"/>
      <c r="CK29" s="77"/>
      <c r="CL29" s="77"/>
      <c r="CM29" s="77"/>
      <c r="CN29" s="77"/>
      <c r="CO29" s="77"/>
      <c r="CP29" s="77"/>
      <c r="CQ29" s="77"/>
      <c r="CR29" s="77"/>
      <c r="CS29" s="77"/>
      <c r="CT29" s="77"/>
      <c r="CU29" s="77"/>
      <c r="CV29" s="77"/>
      <c r="CW29" s="77"/>
    </row>
    <row r="30" spans="2:111" ht="15" x14ac:dyDescent="0.25">
      <c r="B30" s="125">
        <v>14</v>
      </c>
      <c r="C30" s="126" t="s">
        <v>127</v>
      </c>
      <c r="D30" s="127">
        <v>43451</v>
      </c>
      <c r="E30" s="127">
        <v>44363</v>
      </c>
      <c r="F30" s="131">
        <v>62328767</v>
      </c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7"/>
      <c r="W30" s="77"/>
      <c r="X30" s="77"/>
      <c r="Y30" s="77"/>
      <c r="Z30" s="77"/>
      <c r="AA30" s="77"/>
      <c r="AB30" s="77"/>
      <c r="AC30" s="77"/>
      <c r="AD30" s="77"/>
      <c r="AE30" s="77"/>
      <c r="AF30" s="77"/>
      <c r="AG30" s="77"/>
      <c r="AH30" s="77"/>
      <c r="AI30" s="77"/>
      <c r="AJ30" s="77"/>
      <c r="AK30" s="77"/>
      <c r="AL30" s="77"/>
      <c r="AM30" s="77"/>
      <c r="AN30" s="77"/>
      <c r="AO30" s="77"/>
      <c r="AP30" s="77"/>
      <c r="AQ30" s="77"/>
      <c r="AR30" s="77"/>
      <c r="AS30" s="77"/>
      <c r="AT30" s="77"/>
      <c r="AU30" s="77"/>
      <c r="AV30" s="77"/>
      <c r="AW30" s="77"/>
      <c r="AX30" s="77"/>
      <c r="AY30" s="77"/>
      <c r="AZ30" s="77"/>
      <c r="BA30" s="77"/>
      <c r="BB30" s="77"/>
      <c r="BC30" s="77"/>
      <c r="BD30" s="77"/>
      <c r="BE30" s="77"/>
      <c r="BF30" s="77"/>
      <c r="BG30" s="77"/>
      <c r="BH30" s="77"/>
      <c r="BI30" s="77"/>
      <c r="BJ30" s="77"/>
      <c r="BK30" s="77"/>
      <c r="BL30" s="77"/>
      <c r="BM30" s="77"/>
      <c r="BN30" s="77"/>
      <c r="BO30" s="77"/>
      <c r="BP30" s="77"/>
      <c r="BQ30" s="77"/>
      <c r="BR30" s="77"/>
      <c r="BS30" s="77"/>
      <c r="BT30" s="77"/>
      <c r="BU30" s="77"/>
      <c r="BV30" s="77"/>
      <c r="BW30" s="77"/>
      <c r="BX30" s="77"/>
      <c r="BY30" s="77"/>
      <c r="BZ30" s="77"/>
      <c r="CA30" s="77"/>
      <c r="CB30" s="77"/>
      <c r="CC30" s="77"/>
      <c r="CD30" s="77"/>
      <c r="CE30" s="77"/>
      <c r="CF30" s="77"/>
      <c r="CG30" s="77"/>
      <c r="CH30" s="77"/>
      <c r="CI30" s="77"/>
      <c r="CJ30" s="77"/>
      <c r="CK30" s="77"/>
      <c r="CL30" s="77"/>
      <c r="CM30" s="77"/>
      <c r="CN30" s="77"/>
      <c r="CO30" s="77"/>
      <c r="CP30" s="77"/>
      <c r="CQ30" s="77"/>
      <c r="CR30" s="77"/>
      <c r="CS30" s="77"/>
      <c r="CT30" s="77"/>
    </row>
    <row r="31" spans="2:111" ht="15" x14ac:dyDescent="0.25">
      <c r="B31" s="128">
        <v>15</v>
      </c>
      <c r="C31" s="126" t="s">
        <v>127</v>
      </c>
      <c r="D31" s="127">
        <v>43451</v>
      </c>
      <c r="E31" s="127">
        <v>44454</v>
      </c>
      <c r="F31" s="131">
        <v>62328767</v>
      </c>
      <c r="G31" s="77"/>
      <c r="H31" s="77"/>
      <c r="I31" s="77"/>
      <c r="J31" s="77"/>
      <c r="K31" s="77"/>
      <c r="L31" s="77"/>
      <c r="M31" s="77"/>
      <c r="N31" s="77"/>
      <c r="O31" s="77"/>
      <c r="P31" s="77"/>
      <c r="Q31" s="77"/>
      <c r="R31" s="77"/>
      <c r="S31" s="77"/>
      <c r="T31" s="77"/>
      <c r="U31" s="77"/>
      <c r="V31" s="77"/>
      <c r="W31" s="77"/>
      <c r="X31" s="77"/>
      <c r="Y31" s="77"/>
      <c r="Z31" s="77"/>
      <c r="AA31" s="77"/>
      <c r="AB31" s="77"/>
      <c r="AC31" s="77"/>
      <c r="AD31" s="77"/>
      <c r="AE31" s="77"/>
      <c r="AF31" s="77"/>
      <c r="AG31" s="77"/>
      <c r="AH31" s="77"/>
      <c r="AI31" s="77"/>
      <c r="AJ31" s="77"/>
      <c r="AK31" s="77"/>
      <c r="AL31" s="77"/>
      <c r="AM31" s="77"/>
      <c r="AN31" s="77"/>
      <c r="AO31" s="77"/>
      <c r="AP31" s="77"/>
      <c r="AQ31" s="77"/>
      <c r="AR31" s="77"/>
      <c r="AS31" s="77"/>
      <c r="AT31" s="77"/>
      <c r="AU31" s="77"/>
      <c r="AV31" s="77"/>
      <c r="AW31" s="77"/>
      <c r="AX31" s="77"/>
      <c r="AY31" s="77"/>
      <c r="AZ31" s="77"/>
      <c r="BA31" s="77"/>
      <c r="BB31" s="77"/>
      <c r="BC31" s="77"/>
      <c r="BD31" s="77"/>
      <c r="BE31" s="77"/>
      <c r="BF31" s="77"/>
      <c r="BG31" s="77"/>
      <c r="BH31" s="77"/>
      <c r="BI31" s="77"/>
      <c r="BJ31" s="77"/>
      <c r="BK31" s="77"/>
      <c r="BL31" s="77"/>
      <c r="BM31" s="77"/>
      <c r="BN31" s="77"/>
      <c r="BO31" s="77"/>
      <c r="BP31" s="77"/>
      <c r="BQ31" s="77"/>
      <c r="BR31" s="77"/>
      <c r="BS31" s="77"/>
      <c r="BT31" s="77"/>
      <c r="BU31" s="77"/>
      <c r="BV31" s="77"/>
      <c r="BW31" s="77"/>
      <c r="BX31" s="77"/>
      <c r="BY31" s="77"/>
      <c r="BZ31" s="77"/>
      <c r="CA31" s="77"/>
      <c r="CB31" s="77"/>
      <c r="CC31" s="77"/>
      <c r="CD31" s="77"/>
      <c r="CE31" s="77"/>
      <c r="CF31" s="77"/>
      <c r="CG31" s="77"/>
      <c r="CH31" s="77"/>
      <c r="CI31" s="77"/>
      <c r="CJ31" s="77"/>
      <c r="CK31" s="77"/>
      <c r="CL31" s="77"/>
      <c r="CM31" s="77"/>
      <c r="CN31" s="77"/>
      <c r="CO31" s="77"/>
      <c r="CP31" s="77"/>
      <c r="CQ31" s="77"/>
    </row>
    <row r="32" spans="2:111" ht="15" x14ac:dyDescent="0.25">
      <c r="B32" s="125">
        <v>16</v>
      </c>
      <c r="C32" s="126" t="s">
        <v>128</v>
      </c>
      <c r="D32" s="127">
        <v>43451</v>
      </c>
      <c r="E32" s="127">
        <v>44181</v>
      </c>
      <c r="F32" s="131">
        <v>63575342</v>
      </c>
      <c r="H32" s="77"/>
      <c r="I32" s="77"/>
      <c r="J32" s="77"/>
      <c r="K32" s="77"/>
      <c r="L32" s="77"/>
      <c r="M32" s="77"/>
      <c r="N32" s="77"/>
      <c r="O32" s="77"/>
      <c r="P32" s="77"/>
      <c r="Q32" s="77"/>
      <c r="R32" s="77"/>
      <c r="S32" s="77"/>
      <c r="T32" s="77"/>
      <c r="U32" s="77"/>
      <c r="V32" s="77"/>
      <c r="W32" s="77"/>
      <c r="X32" s="77"/>
      <c r="Y32" s="77"/>
      <c r="Z32" s="77"/>
      <c r="AA32" s="77"/>
      <c r="AB32" s="77"/>
      <c r="AC32" s="77"/>
      <c r="AD32" s="77"/>
      <c r="AE32" s="77"/>
      <c r="AF32" s="77"/>
      <c r="AG32" s="77"/>
      <c r="AH32" s="77"/>
      <c r="AI32" s="77"/>
      <c r="AJ32" s="77"/>
      <c r="AK32" s="77"/>
      <c r="AL32" s="77"/>
      <c r="AM32" s="77"/>
      <c r="AN32" s="77"/>
      <c r="AO32" s="77"/>
      <c r="AP32" s="77"/>
      <c r="AQ32" s="77"/>
      <c r="AR32" s="77"/>
      <c r="AS32" s="77"/>
      <c r="AT32" s="77"/>
      <c r="AU32" s="77"/>
      <c r="AV32" s="77"/>
      <c r="AW32" s="77"/>
      <c r="AX32" s="77"/>
      <c r="AY32" s="77"/>
      <c r="AZ32" s="77"/>
      <c r="BA32" s="77"/>
      <c r="BB32" s="77"/>
      <c r="BC32" s="77"/>
      <c r="BD32" s="77"/>
      <c r="BE32" s="77"/>
      <c r="BF32" s="77"/>
      <c r="BG32" s="77"/>
      <c r="BH32" s="77"/>
      <c r="BI32" s="77"/>
      <c r="BJ32" s="77"/>
      <c r="BK32" s="77"/>
      <c r="BL32" s="77"/>
      <c r="BM32" s="77"/>
      <c r="BN32" s="77"/>
      <c r="BO32" s="77"/>
      <c r="BP32" s="77"/>
      <c r="BQ32" s="77"/>
      <c r="BR32" s="77"/>
      <c r="BS32" s="77"/>
      <c r="BT32" s="77"/>
      <c r="BU32" s="77"/>
      <c r="BV32" s="77"/>
      <c r="BW32" s="77"/>
      <c r="BX32" s="77"/>
      <c r="BY32" s="77"/>
      <c r="BZ32" s="77"/>
      <c r="CA32" s="77"/>
      <c r="CB32" s="77"/>
      <c r="CC32" s="77"/>
      <c r="CD32" s="77"/>
      <c r="CE32" s="77"/>
      <c r="CF32" s="77"/>
      <c r="CG32" s="77"/>
      <c r="CH32" s="77"/>
      <c r="CI32" s="77"/>
      <c r="CJ32" s="77"/>
      <c r="CK32" s="77"/>
      <c r="CL32" s="77"/>
      <c r="CM32" s="77"/>
      <c r="CN32" s="77"/>
      <c r="CO32" s="77"/>
      <c r="CP32" s="77"/>
      <c r="CQ32" s="77"/>
      <c r="CR32" s="77"/>
      <c r="CS32" s="77"/>
      <c r="CT32" s="77"/>
      <c r="CU32" s="77"/>
      <c r="CV32" s="77"/>
      <c r="CW32" s="77"/>
      <c r="CX32" s="77"/>
      <c r="CY32" s="77"/>
      <c r="CZ32" s="77"/>
      <c r="DA32" s="77"/>
      <c r="DB32" s="77"/>
      <c r="DC32" s="77"/>
      <c r="DD32" s="77"/>
      <c r="DE32" s="77"/>
      <c r="DF32" s="77"/>
      <c r="DG32" s="77"/>
    </row>
    <row r="33" spans="2:116" ht="15" x14ac:dyDescent="0.25">
      <c r="B33" s="128">
        <v>17</v>
      </c>
      <c r="C33" s="126" t="s">
        <v>128</v>
      </c>
      <c r="D33" s="127">
        <v>43451</v>
      </c>
      <c r="E33" s="127">
        <v>44272</v>
      </c>
      <c r="F33" s="131">
        <v>63575342</v>
      </c>
      <c r="G33" s="77"/>
      <c r="H33" s="77"/>
      <c r="I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77"/>
      <c r="Z33" s="77"/>
      <c r="AA33" s="77"/>
      <c r="AB33" s="77"/>
      <c r="AC33" s="77"/>
      <c r="AD33" s="77"/>
      <c r="AE33" s="77"/>
      <c r="AF33" s="77"/>
      <c r="AG33" s="77"/>
      <c r="AH33" s="77"/>
      <c r="AI33" s="77"/>
      <c r="AJ33" s="77"/>
      <c r="AK33" s="77"/>
      <c r="AL33" s="77"/>
      <c r="AM33" s="77"/>
      <c r="AN33" s="77"/>
      <c r="AO33" s="77"/>
      <c r="AP33" s="77"/>
      <c r="AQ33" s="77"/>
      <c r="AR33" s="77"/>
      <c r="AS33" s="77"/>
      <c r="AT33" s="77"/>
      <c r="AU33" s="77"/>
      <c r="AV33" s="77"/>
      <c r="AW33" s="77"/>
      <c r="AX33" s="77"/>
      <c r="AY33" s="77"/>
      <c r="AZ33" s="77"/>
      <c r="BA33" s="77"/>
      <c r="BB33" s="77"/>
      <c r="BC33" s="77"/>
      <c r="BD33" s="77"/>
      <c r="BE33" s="77"/>
      <c r="BF33" s="77"/>
      <c r="BG33" s="77"/>
      <c r="BH33" s="77"/>
      <c r="BI33" s="77"/>
      <c r="BJ33" s="77"/>
      <c r="BK33" s="77"/>
      <c r="BL33" s="77"/>
      <c r="BM33" s="77"/>
      <c r="BN33" s="77"/>
      <c r="BO33" s="77"/>
      <c r="BP33" s="77"/>
      <c r="BQ33" s="77"/>
      <c r="BR33" s="77"/>
      <c r="BS33" s="77"/>
      <c r="BT33" s="77"/>
      <c r="BU33" s="77"/>
      <c r="BV33" s="77"/>
      <c r="BW33" s="77"/>
      <c r="BX33" s="77"/>
      <c r="BY33" s="77"/>
      <c r="BZ33" s="77"/>
      <c r="CA33" s="77"/>
      <c r="CB33" s="77"/>
      <c r="CC33" s="77"/>
      <c r="CD33" s="77"/>
      <c r="CE33" s="77"/>
      <c r="CF33" s="77"/>
      <c r="CG33" s="77"/>
      <c r="CH33" s="77"/>
      <c r="CI33" s="77"/>
      <c r="CJ33" s="77"/>
      <c r="CK33" s="77"/>
      <c r="CL33" s="77"/>
      <c r="CM33" s="77"/>
      <c r="CN33" s="77"/>
      <c r="CO33" s="77"/>
      <c r="CP33" s="77"/>
      <c r="CQ33" s="77"/>
      <c r="CR33" s="77"/>
      <c r="CS33" s="77"/>
      <c r="CT33" s="77"/>
      <c r="CU33" s="77"/>
      <c r="CV33" s="77"/>
      <c r="CW33" s="77"/>
      <c r="CX33" s="77"/>
      <c r="CY33" s="77"/>
      <c r="CZ33" s="77"/>
      <c r="DA33" s="77"/>
      <c r="DB33" s="77"/>
      <c r="DC33" s="77"/>
      <c r="DD33" s="77"/>
      <c r="DE33" s="77"/>
      <c r="DF33" s="77"/>
      <c r="DG33" s="77"/>
    </row>
    <row r="34" spans="2:116" ht="15" x14ac:dyDescent="0.25">
      <c r="B34" s="125">
        <v>18</v>
      </c>
      <c r="C34" s="126" t="s">
        <v>128</v>
      </c>
      <c r="D34" s="127">
        <v>43451</v>
      </c>
      <c r="E34" s="127">
        <v>44363</v>
      </c>
      <c r="F34" s="131">
        <v>63575342</v>
      </c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77"/>
      <c r="Z34" s="77"/>
      <c r="AA34" s="77"/>
      <c r="AB34" s="77"/>
      <c r="AC34" s="77"/>
      <c r="AD34" s="77"/>
      <c r="AE34" s="77"/>
      <c r="AF34" s="77"/>
      <c r="AG34" s="77"/>
      <c r="AH34" s="77"/>
      <c r="AI34" s="77"/>
      <c r="AJ34" s="77"/>
      <c r="AK34" s="77"/>
      <c r="AL34" s="77"/>
      <c r="AM34" s="77"/>
      <c r="AN34" s="77"/>
      <c r="AO34" s="77"/>
      <c r="AP34" s="77"/>
      <c r="AQ34" s="77"/>
      <c r="AR34" s="77"/>
      <c r="AS34" s="77"/>
      <c r="AT34" s="77"/>
      <c r="AU34" s="77"/>
      <c r="AV34" s="77"/>
      <c r="AW34" s="77"/>
      <c r="AX34" s="77"/>
      <c r="AY34" s="77"/>
      <c r="AZ34" s="77"/>
      <c r="BA34" s="77"/>
      <c r="BB34" s="77"/>
      <c r="BC34" s="77"/>
      <c r="BD34" s="77"/>
      <c r="BE34" s="77"/>
      <c r="BF34" s="77"/>
      <c r="BG34" s="77"/>
      <c r="BH34" s="77"/>
      <c r="BI34" s="77"/>
      <c r="BJ34" s="77"/>
      <c r="BK34" s="77"/>
      <c r="BL34" s="77"/>
      <c r="BM34" s="77"/>
      <c r="BN34" s="77"/>
      <c r="BO34" s="77"/>
      <c r="BP34" s="77"/>
      <c r="BQ34" s="77"/>
      <c r="BR34" s="77"/>
      <c r="BS34" s="77"/>
      <c r="BT34" s="77"/>
      <c r="BU34" s="77"/>
      <c r="BV34" s="77"/>
      <c r="BW34" s="77"/>
      <c r="BX34" s="77"/>
      <c r="BY34" s="77"/>
      <c r="BZ34" s="77"/>
      <c r="CA34" s="77"/>
      <c r="CB34" s="77"/>
      <c r="CC34" s="77"/>
      <c r="CD34" s="77"/>
      <c r="CE34" s="77"/>
      <c r="CF34" s="77"/>
      <c r="CG34" s="77"/>
      <c r="CH34" s="77"/>
      <c r="CI34" s="77"/>
      <c r="CJ34" s="77"/>
      <c r="CK34" s="77"/>
      <c r="CL34" s="77"/>
      <c r="CM34" s="77"/>
      <c r="CN34" s="77"/>
      <c r="CO34" s="77"/>
      <c r="CP34" s="77"/>
      <c r="CQ34" s="77"/>
      <c r="CR34" s="77"/>
      <c r="CS34" s="77"/>
      <c r="CT34" s="77"/>
    </row>
    <row r="35" spans="2:116" ht="15" x14ac:dyDescent="0.25">
      <c r="B35" s="128">
        <v>19</v>
      </c>
      <c r="C35" s="126" t="s">
        <v>128</v>
      </c>
      <c r="D35" s="127">
        <v>43451</v>
      </c>
      <c r="E35" s="127">
        <v>44454</v>
      </c>
      <c r="F35" s="131">
        <v>63575342</v>
      </c>
      <c r="G35" s="77"/>
      <c r="H35" s="77"/>
      <c r="I35" s="77"/>
      <c r="J35" s="77"/>
      <c r="K35" s="77"/>
      <c r="L35" s="77"/>
      <c r="M35" s="77"/>
      <c r="N35" s="77"/>
      <c r="O35" s="77"/>
      <c r="P35" s="77"/>
      <c r="Q35" s="77"/>
      <c r="R35" s="77"/>
      <c r="S35" s="77"/>
      <c r="T35" s="77"/>
      <c r="U35" s="77"/>
      <c r="V35" s="77"/>
      <c r="W35" s="77"/>
      <c r="X35" s="77"/>
      <c r="Y35" s="77"/>
      <c r="Z35" s="77"/>
      <c r="AA35" s="77"/>
      <c r="AB35" s="77"/>
      <c r="AC35" s="77"/>
      <c r="AD35" s="77"/>
      <c r="AE35" s="77"/>
      <c r="AF35" s="77"/>
      <c r="AG35" s="77"/>
      <c r="AH35" s="77"/>
      <c r="AI35" s="77"/>
      <c r="AJ35" s="77"/>
      <c r="AK35" s="77"/>
      <c r="AL35" s="77"/>
      <c r="AM35" s="77"/>
      <c r="AN35" s="77"/>
      <c r="AO35" s="77"/>
      <c r="AP35" s="77"/>
      <c r="AQ35" s="77"/>
      <c r="AR35" s="77"/>
      <c r="AS35" s="77"/>
      <c r="AT35" s="77"/>
      <c r="AU35" s="77"/>
      <c r="AV35" s="77"/>
      <c r="AW35" s="77"/>
      <c r="AX35" s="77"/>
      <c r="AY35" s="77"/>
      <c r="AZ35" s="77"/>
      <c r="BA35" s="77"/>
      <c r="BB35" s="77"/>
      <c r="BC35" s="77"/>
      <c r="BD35" s="77"/>
      <c r="BE35" s="77"/>
      <c r="BF35" s="77"/>
      <c r="BG35" s="77"/>
      <c r="BH35" s="77"/>
      <c r="BI35" s="77"/>
      <c r="BJ35" s="77"/>
      <c r="BK35" s="77"/>
      <c r="BL35" s="77"/>
      <c r="BM35" s="77"/>
      <c r="BN35" s="77"/>
      <c r="BO35" s="77"/>
      <c r="BP35" s="77"/>
      <c r="BQ35" s="77"/>
      <c r="BR35" s="77"/>
      <c r="BS35" s="77"/>
      <c r="BT35" s="77"/>
      <c r="BU35" s="77"/>
      <c r="BV35" s="77"/>
      <c r="BW35" s="77"/>
      <c r="BX35" s="77"/>
      <c r="BY35" s="77"/>
      <c r="BZ35" s="77"/>
      <c r="CA35" s="77"/>
      <c r="CB35" s="77"/>
      <c r="CC35" s="77"/>
      <c r="CD35" s="77"/>
      <c r="CE35" s="77"/>
      <c r="CF35" s="77"/>
      <c r="CG35" s="77"/>
      <c r="CH35" s="77"/>
      <c r="CI35" s="77"/>
      <c r="CJ35" s="77"/>
      <c r="CK35" s="77"/>
      <c r="CL35" s="77"/>
      <c r="CM35" s="77"/>
      <c r="CN35" s="77"/>
      <c r="CO35" s="77"/>
      <c r="CP35" s="77"/>
      <c r="CQ35" s="77"/>
      <c r="CR35" s="77"/>
      <c r="CS35" s="77"/>
      <c r="CT35" s="77"/>
    </row>
    <row r="36" spans="2:116" ht="15" x14ac:dyDescent="0.25">
      <c r="B36" s="125">
        <v>20</v>
      </c>
      <c r="C36" s="126" t="s">
        <v>129</v>
      </c>
      <c r="D36" s="127">
        <v>43451</v>
      </c>
      <c r="E36" s="127">
        <v>44181</v>
      </c>
      <c r="F36" s="131">
        <v>64821918</v>
      </c>
      <c r="G36" s="77"/>
      <c r="H36" s="77"/>
      <c r="I36" s="77"/>
      <c r="J36" s="77"/>
      <c r="K36" s="77"/>
      <c r="L36" s="77"/>
      <c r="M36" s="77"/>
      <c r="N36" s="77"/>
      <c r="O36" s="77"/>
      <c r="P36" s="77"/>
      <c r="Q36" s="77"/>
      <c r="R36" s="77"/>
      <c r="S36" s="77"/>
      <c r="T36" s="77"/>
      <c r="U36" s="77"/>
      <c r="V36" s="77"/>
      <c r="W36" s="77"/>
      <c r="X36" s="77"/>
      <c r="Y36" s="77"/>
      <c r="Z36" s="77"/>
      <c r="AA36" s="77"/>
      <c r="AB36" s="77"/>
      <c r="AC36" s="77"/>
      <c r="AD36" s="77"/>
      <c r="AE36" s="77"/>
      <c r="AF36" s="77"/>
      <c r="AG36" s="77"/>
      <c r="AH36" s="77"/>
      <c r="AI36" s="77"/>
      <c r="AJ36" s="77"/>
      <c r="AK36" s="77"/>
      <c r="AL36" s="77"/>
      <c r="AM36" s="77"/>
      <c r="AN36" s="77"/>
      <c r="AO36" s="77"/>
      <c r="AP36" s="77"/>
      <c r="AQ36" s="77"/>
      <c r="AR36" s="77"/>
      <c r="AS36" s="77"/>
      <c r="AT36" s="77"/>
      <c r="AU36" s="77"/>
      <c r="AV36" s="77"/>
      <c r="AW36" s="77"/>
      <c r="AX36" s="77"/>
      <c r="AY36" s="77"/>
      <c r="AZ36" s="77"/>
      <c r="BA36" s="77"/>
      <c r="BB36" s="77"/>
      <c r="BC36" s="77"/>
      <c r="BD36" s="77"/>
      <c r="BE36" s="77"/>
      <c r="BF36" s="77"/>
      <c r="BG36" s="77"/>
      <c r="BH36" s="77"/>
      <c r="BI36" s="77"/>
      <c r="BJ36" s="77"/>
      <c r="BK36" s="77"/>
      <c r="BL36" s="77"/>
      <c r="BM36" s="77"/>
      <c r="BN36" s="77"/>
      <c r="BO36" s="77"/>
      <c r="BP36" s="77"/>
      <c r="BQ36" s="77"/>
      <c r="BR36" s="77"/>
      <c r="BS36" s="77"/>
      <c r="BT36" s="77"/>
      <c r="BU36" s="77"/>
      <c r="BV36" s="77"/>
      <c r="BW36" s="77"/>
      <c r="BX36" s="77"/>
      <c r="BY36" s="77"/>
      <c r="BZ36" s="77"/>
      <c r="CA36" s="77"/>
      <c r="CB36" s="77"/>
      <c r="CC36" s="77"/>
      <c r="CD36" s="77"/>
      <c r="CE36" s="77"/>
      <c r="CF36" s="77"/>
      <c r="CG36" s="77"/>
      <c r="CH36" s="77"/>
      <c r="CI36" s="77"/>
      <c r="CJ36" s="77"/>
      <c r="CK36" s="77"/>
      <c r="CL36" s="77"/>
      <c r="CM36" s="77"/>
      <c r="CN36" s="77"/>
      <c r="CO36" s="77"/>
      <c r="CP36" s="77"/>
      <c r="CQ36" s="77"/>
      <c r="CR36" s="77"/>
      <c r="CS36" s="77"/>
      <c r="CT36" s="77"/>
      <c r="CU36" s="77"/>
      <c r="CV36" s="77"/>
      <c r="CW36" s="77"/>
      <c r="CX36" s="77"/>
      <c r="CY36" s="77"/>
      <c r="CZ36" s="77"/>
    </row>
    <row r="37" spans="2:116" ht="15" x14ac:dyDescent="0.25">
      <c r="B37" s="128">
        <v>21</v>
      </c>
      <c r="C37" s="126" t="s">
        <v>129</v>
      </c>
      <c r="D37" s="127">
        <v>43451</v>
      </c>
      <c r="E37" s="127">
        <v>44272</v>
      </c>
      <c r="F37" s="131">
        <v>64821918</v>
      </c>
      <c r="G37" s="77"/>
      <c r="H37" s="77"/>
      <c r="I37" s="77"/>
      <c r="J37" s="77"/>
      <c r="K37" s="77"/>
      <c r="L37" s="77"/>
      <c r="M37" s="77"/>
      <c r="N37" s="77"/>
      <c r="O37" s="77"/>
      <c r="P37" s="77"/>
      <c r="Q37" s="77"/>
      <c r="R37" s="77"/>
      <c r="S37" s="77"/>
      <c r="T37" s="77"/>
      <c r="U37" s="77"/>
      <c r="V37" s="77"/>
      <c r="W37" s="77"/>
      <c r="X37" s="77"/>
      <c r="Y37" s="77"/>
      <c r="Z37" s="77"/>
      <c r="AA37" s="77"/>
      <c r="AB37" s="77"/>
      <c r="AC37" s="77"/>
      <c r="AD37" s="77"/>
      <c r="AE37" s="77"/>
      <c r="AF37" s="77"/>
      <c r="AG37" s="77"/>
      <c r="AH37" s="77"/>
      <c r="AI37" s="77"/>
      <c r="AJ37" s="77"/>
      <c r="AK37" s="77"/>
      <c r="AL37" s="77"/>
      <c r="AM37" s="77"/>
      <c r="AN37" s="77"/>
      <c r="AO37" s="77"/>
      <c r="AP37" s="77"/>
      <c r="AQ37" s="77"/>
      <c r="AR37" s="77"/>
      <c r="AS37" s="77"/>
      <c r="AT37" s="77"/>
      <c r="AU37" s="77"/>
      <c r="AV37" s="77"/>
      <c r="AW37" s="77"/>
      <c r="AX37" s="77"/>
      <c r="AY37" s="77"/>
      <c r="AZ37" s="77"/>
      <c r="BA37" s="77"/>
      <c r="BB37" s="77"/>
      <c r="BC37" s="77"/>
      <c r="BD37" s="77"/>
      <c r="BE37" s="77"/>
      <c r="BF37" s="77"/>
      <c r="BG37" s="77"/>
      <c r="BH37" s="77"/>
      <c r="BI37" s="77"/>
      <c r="BJ37" s="77"/>
      <c r="BK37" s="77"/>
      <c r="BL37" s="77"/>
      <c r="BM37" s="77"/>
      <c r="BN37" s="77"/>
      <c r="BO37" s="77"/>
      <c r="BP37" s="77"/>
      <c r="BQ37" s="77"/>
      <c r="BR37" s="77"/>
      <c r="BS37" s="77"/>
      <c r="BT37" s="77"/>
      <c r="BU37" s="77"/>
      <c r="BV37" s="77"/>
      <c r="BW37" s="77"/>
      <c r="BX37" s="77"/>
      <c r="BY37" s="77"/>
      <c r="BZ37" s="77"/>
      <c r="CA37" s="77"/>
      <c r="CB37" s="77"/>
      <c r="CC37" s="77"/>
      <c r="CD37" s="77"/>
      <c r="CE37" s="77"/>
      <c r="CF37" s="77"/>
      <c r="CG37" s="77"/>
      <c r="CH37" s="77"/>
      <c r="CI37" s="77"/>
      <c r="CJ37" s="77"/>
      <c r="CK37" s="77"/>
      <c r="CL37" s="77"/>
      <c r="CM37" s="77"/>
      <c r="CN37" s="77"/>
      <c r="CO37" s="77"/>
      <c r="CP37" s="77"/>
      <c r="CQ37" s="77"/>
      <c r="CR37" s="77"/>
      <c r="CS37" s="77"/>
      <c r="CT37" s="77"/>
      <c r="CU37" s="77"/>
      <c r="CV37" s="77"/>
      <c r="CW37" s="77"/>
    </row>
    <row r="38" spans="2:116" ht="15" x14ac:dyDescent="0.25">
      <c r="B38" s="125">
        <v>22</v>
      </c>
      <c r="C38" s="126" t="s">
        <v>129</v>
      </c>
      <c r="D38" s="127">
        <v>43451</v>
      </c>
      <c r="E38" s="127">
        <v>44363</v>
      </c>
      <c r="F38" s="131">
        <v>64821918</v>
      </c>
      <c r="G38" s="77"/>
      <c r="H38" s="77"/>
      <c r="I38" s="77"/>
      <c r="J38" s="77"/>
      <c r="K38" s="77"/>
      <c r="L38" s="77"/>
      <c r="M38" s="77"/>
      <c r="N38" s="77"/>
      <c r="O38" s="77"/>
      <c r="P38" s="77"/>
      <c r="Q38" s="77"/>
      <c r="R38" s="77"/>
      <c r="S38" s="77"/>
      <c r="T38" s="77"/>
      <c r="U38" s="77"/>
      <c r="V38" s="77"/>
      <c r="W38" s="77"/>
      <c r="X38" s="77"/>
      <c r="Y38" s="77"/>
      <c r="Z38" s="77"/>
      <c r="AA38" s="77"/>
      <c r="AB38" s="77"/>
      <c r="AC38" s="77"/>
      <c r="AD38" s="77"/>
      <c r="AE38" s="77"/>
      <c r="AF38" s="77"/>
      <c r="AG38" s="77"/>
      <c r="AH38" s="77"/>
      <c r="AI38" s="77"/>
      <c r="AJ38" s="77"/>
      <c r="AK38" s="77"/>
      <c r="AL38" s="77"/>
      <c r="AM38" s="77"/>
      <c r="AN38" s="77"/>
      <c r="AO38" s="77"/>
      <c r="AP38" s="77"/>
      <c r="AQ38" s="77"/>
      <c r="AR38" s="77"/>
      <c r="AS38" s="77"/>
      <c r="AT38" s="77"/>
      <c r="AU38" s="77"/>
      <c r="AV38" s="77"/>
      <c r="AW38" s="77"/>
      <c r="AX38" s="77"/>
      <c r="AY38" s="77"/>
      <c r="AZ38" s="77"/>
      <c r="BA38" s="77"/>
      <c r="BB38" s="77"/>
      <c r="BC38" s="77"/>
      <c r="BD38" s="77"/>
      <c r="BE38" s="77"/>
      <c r="BF38" s="77"/>
      <c r="BG38" s="77"/>
      <c r="BH38" s="77"/>
      <c r="BI38" s="77"/>
      <c r="BJ38" s="77"/>
      <c r="BK38" s="77"/>
      <c r="BL38" s="77"/>
      <c r="BM38" s="77"/>
      <c r="BN38" s="77"/>
      <c r="BO38" s="77"/>
      <c r="BP38" s="77"/>
      <c r="BQ38" s="77"/>
      <c r="BR38" s="77"/>
      <c r="BS38" s="77"/>
      <c r="BT38" s="77"/>
      <c r="BU38" s="77"/>
      <c r="BV38" s="77"/>
      <c r="BW38" s="77"/>
      <c r="BX38" s="77"/>
      <c r="BY38" s="77"/>
      <c r="BZ38" s="77"/>
      <c r="CA38" s="77"/>
      <c r="CB38" s="77"/>
      <c r="CC38" s="77"/>
      <c r="CD38" s="77"/>
      <c r="CE38" s="77"/>
      <c r="CF38" s="77"/>
      <c r="CG38" s="77"/>
      <c r="CH38" s="77"/>
      <c r="CI38" s="77"/>
      <c r="CJ38" s="77"/>
      <c r="CK38" s="77"/>
      <c r="CL38" s="77"/>
      <c r="CM38" s="77"/>
      <c r="CN38" s="77"/>
      <c r="CO38" s="77"/>
      <c r="CP38" s="77"/>
      <c r="CQ38" s="77"/>
      <c r="CR38" s="77"/>
      <c r="CS38" s="77"/>
      <c r="CT38" s="77"/>
    </row>
    <row r="39" spans="2:116" ht="15" x14ac:dyDescent="0.25">
      <c r="B39" s="128">
        <v>23</v>
      </c>
      <c r="C39" s="126" t="s">
        <v>129</v>
      </c>
      <c r="D39" s="127">
        <v>43451</v>
      </c>
      <c r="E39" s="127">
        <v>44454</v>
      </c>
      <c r="F39" s="131">
        <v>64821918</v>
      </c>
      <c r="G39" s="77"/>
      <c r="H39" s="77"/>
      <c r="I39" s="77"/>
      <c r="J39" s="77"/>
      <c r="K39" s="77"/>
      <c r="L39" s="77"/>
      <c r="M39" s="77"/>
      <c r="N39" s="77"/>
      <c r="O39" s="77"/>
      <c r="P39" s="77"/>
      <c r="Q39" s="77"/>
      <c r="R39" s="77"/>
      <c r="S39" s="77"/>
      <c r="T39" s="77"/>
      <c r="U39" s="77"/>
      <c r="V39" s="77"/>
      <c r="W39" s="77"/>
      <c r="X39" s="77"/>
      <c r="Y39" s="77"/>
      <c r="Z39" s="77"/>
      <c r="AA39" s="77"/>
      <c r="AB39" s="77"/>
      <c r="AC39" s="77"/>
      <c r="AD39" s="77"/>
      <c r="AE39" s="77"/>
      <c r="AF39" s="77"/>
      <c r="AG39" s="77"/>
      <c r="AH39" s="77"/>
      <c r="AI39" s="77"/>
      <c r="AJ39" s="77"/>
      <c r="AK39" s="77"/>
      <c r="AL39" s="77"/>
      <c r="AM39" s="77"/>
      <c r="AN39" s="77"/>
      <c r="AO39" s="77"/>
      <c r="AP39" s="77"/>
      <c r="AQ39" s="77"/>
      <c r="AR39" s="77"/>
      <c r="AS39" s="77"/>
      <c r="AT39" s="77"/>
      <c r="AU39" s="77"/>
      <c r="AV39" s="77"/>
      <c r="AW39" s="77"/>
      <c r="AX39" s="77"/>
      <c r="AY39" s="77"/>
      <c r="AZ39" s="77"/>
      <c r="BA39" s="77"/>
      <c r="BB39" s="77"/>
      <c r="BC39" s="77"/>
      <c r="BD39" s="77"/>
      <c r="BE39" s="77"/>
      <c r="BF39" s="77"/>
      <c r="BG39" s="77"/>
      <c r="BH39" s="77"/>
      <c r="BI39" s="77"/>
      <c r="BJ39" s="77"/>
      <c r="BK39" s="77"/>
      <c r="BL39" s="77"/>
      <c r="BM39" s="77"/>
      <c r="BN39" s="77"/>
      <c r="BO39" s="77"/>
      <c r="BP39" s="77"/>
      <c r="BQ39" s="77"/>
      <c r="BR39" s="77"/>
      <c r="BS39" s="77"/>
      <c r="BT39" s="77"/>
      <c r="BU39" s="77"/>
      <c r="BV39" s="77"/>
      <c r="BW39" s="77"/>
      <c r="BX39" s="77"/>
      <c r="BY39" s="77"/>
      <c r="BZ39" s="77"/>
      <c r="CA39" s="77"/>
      <c r="CB39" s="77"/>
      <c r="CC39" s="77"/>
      <c r="CD39" s="77"/>
      <c r="CE39" s="77"/>
      <c r="CF39" s="77"/>
      <c r="CG39" s="77"/>
      <c r="CH39" s="77"/>
      <c r="CI39" s="77"/>
      <c r="CJ39" s="77"/>
      <c r="CK39" s="77"/>
      <c r="CL39" s="77"/>
      <c r="CM39" s="77"/>
      <c r="CN39" s="77"/>
      <c r="CO39" s="77"/>
      <c r="CP39" s="77"/>
      <c r="CQ39" s="77"/>
    </row>
    <row r="40" spans="2:116" ht="15" x14ac:dyDescent="0.25">
      <c r="B40" s="125">
        <v>24</v>
      </c>
      <c r="C40" s="126" t="s">
        <v>130</v>
      </c>
      <c r="D40" s="127">
        <v>43451</v>
      </c>
      <c r="E40" s="127">
        <v>44181</v>
      </c>
      <c r="F40" s="131">
        <v>66068493</v>
      </c>
      <c r="G40" s="77"/>
      <c r="H40" s="77"/>
      <c r="I40" s="77"/>
      <c r="J40" s="77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  <c r="AH40" s="77"/>
      <c r="AI40" s="77"/>
      <c r="AJ40" s="77"/>
      <c r="AK40" s="77"/>
      <c r="AL40" s="77"/>
      <c r="AM40" s="77"/>
      <c r="AN40" s="77"/>
      <c r="AO40" s="77"/>
      <c r="AP40" s="77"/>
      <c r="AQ40" s="77"/>
      <c r="AR40" s="77"/>
      <c r="AS40" s="77"/>
      <c r="AT40" s="77"/>
      <c r="AU40" s="77"/>
      <c r="AV40" s="77"/>
      <c r="AW40" s="77"/>
      <c r="AX40" s="77"/>
      <c r="AY40" s="77"/>
      <c r="AZ40" s="77"/>
      <c r="BA40" s="77"/>
      <c r="BB40" s="77"/>
      <c r="BC40" s="77"/>
      <c r="BD40" s="77"/>
      <c r="BE40" s="77"/>
      <c r="BF40" s="77"/>
      <c r="BG40" s="77"/>
      <c r="BH40" s="77"/>
      <c r="BI40" s="77"/>
      <c r="BJ40" s="77"/>
      <c r="BK40" s="77"/>
      <c r="BL40" s="77"/>
      <c r="BM40" s="77"/>
      <c r="BN40" s="77"/>
      <c r="BO40" s="77"/>
      <c r="BP40" s="77"/>
      <c r="BQ40" s="77"/>
      <c r="BR40" s="77"/>
      <c r="BS40" s="77"/>
      <c r="BT40" s="77"/>
      <c r="BU40" s="77"/>
      <c r="BV40" s="77"/>
      <c r="BW40" s="77"/>
      <c r="BX40" s="77"/>
      <c r="BY40" s="77"/>
      <c r="BZ40" s="77"/>
      <c r="CA40" s="77"/>
      <c r="CB40" s="77"/>
      <c r="CC40" s="77"/>
      <c r="CD40" s="77"/>
      <c r="CE40" s="77"/>
      <c r="CF40" s="77"/>
      <c r="CG40" s="77"/>
      <c r="CH40" s="77"/>
      <c r="CI40" s="77"/>
      <c r="CJ40" s="77"/>
      <c r="CK40" s="77"/>
      <c r="CL40" s="77"/>
      <c r="CM40" s="77"/>
      <c r="CN40" s="77"/>
      <c r="CO40" s="77"/>
      <c r="CP40" s="77"/>
      <c r="CQ40" s="77"/>
      <c r="CR40" s="77"/>
      <c r="CS40" s="77"/>
      <c r="CT40" s="77"/>
      <c r="CU40" s="77"/>
      <c r="CV40" s="77"/>
      <c r="CW40" s="77"/>
      <c r="CX40" s="77"/>
      <c r="CY40" s="77"/>
      <c r="CZ40" s="77"/>
    </row>
    <row r="41" spans="2:116" ht="15" x14ac:dyDescent="0.25">
      <c r="B41" s="128">
        <v>25</v>
      </c>
      <c r="C41" s="126" t="s">
        <v>130</v>
      </c>
      <c r="D41" s="127">
        <v>43451</v>
      </c>
      <c r="E41" s="127">
        <v>44272</v>
      </c>
      <c r="F41" s="131">
        <v>66068493</v>
      </c>
      <c r="G41" s="77"/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  <c r="AA41" s="77"/>
      <c r="AB41" s="77"/>
      <c r="AC41" s="77"/>
      <c r="AD41" s="77"/>
      <c r="AE41" s="77"/>
      <c r="AF41" s="77"/>
      <c r="AG41" s="77"/>
      <c r="AH41" s="77"/>
      <c r="AI41" s="77"/>
      <c r="AJ41" s="77"/>
      <c r="AK41" s="77"/>
      <c r="AL41" s="77"/>
      <c r="AM41" s="77"/>
      <c r="AN41" s="77"/>
      <c r="AO41" s="77"/>
      <c r="AP41" s="77"/>
      <c r="AQ41" s="77"/>
      <c r="AR41" s="77"/>
      <c r="AS41" s="77"/>
      <c r="AT41" s="77"/>
      <c r="AU41" s="77"/>
      <c r="AV41" s="77"/>
      <c r="AW41" s="77"/>
      <c r="AX41" s="77"/>
      <c r="AY41" s="77"/>
      <c r="AZ41" s="77"/>
      <c r="BA41" s="77"/>
      <c r="BB41" s="77"/>
      <c r="BC41" s="77"/>
      <c r="BD41" s="77"/>
      <c r="BE41" s="77"/>
      <c r="BF41" s="77"/>
      <c r="BG41" s="77"/>
      <c r="BH41" s="77"/>
      <c r="BI41" s="77"/>
      <c r="BJ41" s="77"/>
      <c r="BK41" s="77"/>
      <c r="BL41" s="77"/>
      <c r="BM41" s="77"/>
      <c r="BN41" s="77"/>
      <c r="BO41" s="77"/>
      <c r="BP41" s="77"/>
      <c r="BQ41" s="77"/>
      <c r="BR41" s="77"/>
      <c r="BS41" s="77"/>
      <c r="BT41" s="77"/>
      <c r="BU41" s="77"/>
      <c r="BV41" s="77"/>
      <c r="BW41" s="77"/>
      <c r="BX41" s="77"/>
      <c r="BY41" s="77"/>
      <c r="BZ41" s="77"/>
      <c r="CA41" s="77"/>
      <c r="CB41" s="77"/>
      <c r="CC41" s="77"/>
      <c r="CD41" s="77"/>
      <c r="CE41" s="77"/>
      <c r="CF41" s="77"/>
      <c r="CG41" s="77"/>
      <c r="CH41" s="77"/>
      <c r="CI41" s="77"/>
      <c r="CJ41" s="77"/>
      <c r="CK41" s="77"/>
      <c r="CL41" s="77"/>
      <c r="CM41" s="77"/>
      <c r="CN41" s="77"/>
      <c r="CO41" s="77"/>
      <c r="CP41" s="77"/>
      <c r="CQ41" s="77"/>
      <c r="CR41" s="77"/>
      <c r="CS41" s="77"/>
      <c r="CT41" s="77"/>
      <c r="CU41" s="77"/>
      <c r="CV41" s="77"/>
      <c r="CW41" s="77"/>
    </row>
    <row r="42" spans="2:116" ht="15" x14ac:dyDescent="0.25">
      <c r="B42" s="125">
        <v>26</v>
      </c>
      <c r="C42" s="126" t="s">
        <v>130</v>
      </c>
      <c r="D42" s="127">
        <v>43451</v>
      </c>
      <c r="E42" s="127">
        <v>44363</v>
      </c>
      <c r="F42" s="131">
        <v>66068493</v>
      </c>
      <c r="G42" s="77"/>
      <c r="H42" s="77"/>
      <c r="I42" s="77"/>
      <c r="J42" s="77"/>
      <c r="K42" s="77"/>
      <c r="L42" s="77"/>
      <c r="M42" s="77"/>
      <c r="N42" s="77"/>
      <c r="O42" s="77"/>
      <c r="P42" s="77"/>
      <c r="Q42" s="77"/>
      <c r="R42" s="77"/>
      <c r="S42" s="77"/>
      <c r="T42" s="77"/>
      <c r="U42" s="77"/>
      <c r="V42" s="77"/>
      <c r="W42" s="77"/>
      <c r="X42" s="77"/>
      <c r="Y42" s="77"/>
      <c r="Z42" s="77"/>
      <c r="AA42" s="77"/>
      <c r="AB42" s="77"/>
      <c r="AC42" s="77"/>
      <c r="AD42" s="77"/>
      <c r="AE42" s="77"/>
      <c r="AF42" s="77"/>
      <c r="AG42" s="77"/>
      <c r="AH42" s="77"/>
      <c r="AI42" s="77"/>
      <c r="AJ42" s="77"/>
      <c r="AK42" s="77"/>
      <c r="AL42" s="77"/>
      <c r="AM42" s="77"/>
      <c r="AN42" s="77"/>
      <c r="AO42" s="77"/>
      <c r="AP42" s="77"/>
      <c r="AQ42" s="77"/>
      <c r="AR42" s="77"/>
      <c r="AS42" s="77"/>
      <c r="AT42" s="77"/>
      <c r="AU42" s="77"/>
      <c r="AV42" s="77"/>
      <c r="AW42" s="77"/>
      <c r="AX42" s="77"/>
      <c r="AY42" s="77"/>
      <c r="AZ42" s="77"/>
      <c r="BA42" s="77"/>
      <c r="BB42" s="77"/>
      <c r="BC42" s="77"/>
      <c r="BD42" s="77"/>
      <c r="BE42" s="77"/>
      <c r="BF42" s="77"/>
      <c r="BG42" s="77"/>
      <c r="BH42" s="77"/>
      <c r="BI42" s="77"/>
      <c r="BJ42" s="77"/>
      <c r="BK42" s="77"/>
      <c r="BL42" s="77"/>
      <c r="BM42" s="77"/>
      <c r="BN42" s="77"/>
      <c r="BO42" s="77"/>
      <c r="BP42" s="77"/>
      <c r="BQ42" s="77"/>
      <c r="BR42" s="77"/>
      <c r="BS42" s="77"/>
      <c r="BT42" s="77"/>
      <c r="BU42" s="77"/>
      <c r="BV42" s="77"/>
      <c r="BW42" s="77"/>
      <c r="BX42" s="77"/>
      <c r="BY42" s="77"/>
      <c r="BZ42" s="77"/>
      <c r="CA42" s="77"/>
      <c r="CB42" s="77"/>
      <c r="CC42" s="77"/>
      <c r="CD42" s="77"/>
      <c r="CE42" s="77"/>
      <c r="CF42" s="77"/>
      <c r="CG42" s="77"/>
      <c r="CH42" s="77"/>
      <c r="CI42" s="77"/>
      <c r="CJ42" s="77"/>
      <c r="CK42" s="77"/>
      <c r="CL42" s="77"/>
      <c r="CM42" s="77"/>
      <c r="CN42" s="77"/>
      <c r="CO42" s="77"/>
      <c r="CP42" s="77"/>
      <c r="CQ42" s="77"/>
      <c r="CR42" s="77"/>
      <c r="CS42" s="77"/>
      <c r="CT42" s="77"/>
    </row>
    <row r="43" spans="2:116" ht="15" x14ac:dyDescent="0.25">
      <c r="B43" s="128">
        <v>27</v>
      </c>
      <c r="C43" s="126" t="s">
        <v>130</v>
      </c>
      <c r="D43" s="127">
        <v>43451</v>
      </c>
      <c r="E43" s="127">
        <v>44454</v>
      </c>
      <c r="F43" s="131">
        <v>66068493</v>
      </c>
      <c r="G43" s="77"/>
      <c r="H43" s="77"/>
      <c r="I43" s="77"/>
      <c r="J43" s="77"/>
      <c r="K43" s="77"/>
      <c r="L43" s="77"/>
      <c r="M43" s="77"/>
      <c r="N43" s="77"/>
      <c r="O43" s="77"/>
      <c r="P43" s="77"/>
      <c r="Q43" s="77"/>
      <c r="R43" s="77"/>
      <c r="S43" s="77"/>
      <c r="T43" s="77"/>
      <c r="U43" s="77"/>
      <c r="V43" s="77"/>
      <c r="W43" s="77"/>
      <c r="X43" s="77"/>
      <c r="Y43" s="77"/>
      <c r="Z43" s="77"/>
      <c r="AA43" s="77"/>
      <c r="AB43" s="77"/>
      <c r="AC43" s="77"/>
      <c r="AD43" s="77"/>
      <c r="AE43" s="77"/>
      <c r="AF43" s="77"/>
      <c r="AG43" s="77"/>
      <c r="AH43" s="77"/>
      <c r="AI43" s="77"/>
      <c r="AJ43" s="77"/>
      <c r="AK43" s="77"/>
      <c r="AL43" s="77"/>
      <c r="AM43" s="77"/>
      <c r="AN43" s="77"/>
      <c r="AO43" s="77"/>
      <c r="AP43" s="77"/>
      <c r="AQ43" s="77"/>
      <c r="AR43" s="77"/>
      <c r="AS43" s="77"/>
      <c r="AT43" s="77"/>
      <c r="AU43" s="77"/>
      <c r="AV43" s="77"/>
      <c r="AW43" s="77"/>
      <c r="AX43" s="77"/>
      <c r="AY43" s="77"/>
      <c r="AZ43" s="77"/>
      <c r="BA43" s="77"/>
      <c r="BB43" s="77"/>
      <c r="BC43" s="77"/>
      <c r="BD43" s="77"/>
      <c r="BE43" s="77"/>
      <c r="BF43" s="77"/>
      <c r="BG43" s="77"/>
      <c r="BH43" s="77"/>
      <c r="BI43" s="77"/>
      <c r="BJ43" s="77"/>
      <c r="BK43" s="77"/>
      <c r="BL43" s="77"/>
      <c r="BM43" s="77"/>
      <c r="BN43" s="77"/>
      <c r="BO43" s="77"/>
      <c r="BP43" s="77"/>
      <c r="BQ43" s="77"/>
      <c r="BR43" s="77"/>
      <c r="BS43" s="77"/>
      <c r="BT43" s="77"/>
      <c r="BU43" s="77"/>
      <c r="BV43" s="77"/>
      <c r="BW43" s="77"/>
      <c r="BX43" s="77"/>
      <c r="BY43" s="77"/>
      <c r="BZ43" s="77"/>
      <c r="CA43" s="77"/>
      <c r="CB43" s="77"/>
      <c r="CC43" s="77"/>
      <c r="CD43" s="77"/>
      <c r="CE43" s="77"/>
      <c r="CF43" s="77"/>
      <c r="CG43" s="77"/>
      <c r="CH43" s="77"/>
      <c r="CI43" s="77"/>
      <c r="CJ43" s="77"/>
      <c r="CK43" s="77"/>
      <c r="CL43" s="77"/>
      <c r="CM43" s="77"/>
      <c r="CN43" s="77"/>
      <c r="CO43" s="77"/>
      <c r="CP43" s="77"/>
      <c r="CQ43" s="77"/>
    </row>
    <row r="44" spans="2:116" ht="15" x14ac:dyDescent="0.25">
      <c r="B44" s="125">
        <v>28</v>
      </c>
      <c r="C44" s="126" t="s">
        <v>131</v>
      </c>
      <c r="D44" s="127">
        <v>43451</v>
      </c>
      <c r="E44" s="127">
        <v>44181</v>
      </c>
      <c r="F44" s="131">
        <v>67315068</v>
      </c>
      <c r="G44" s="77"/>
      <c r="H44" s="77"/>
      <c r="I44" s="77"/>
      <c r="J44" s="77"/>
      <c r="K44" s="77"/>
      <c r="M44" s="77"/>
      <c r="N44" s="77"/>
      <c r="O44" s="77"/>
      <c r="P44" s="77"/>
      <c r="Q44" s="77"/>
      <c r="R44" s="77"/>
      <c r="S44" s="77"/>
      <c r="T44" s="77"/>
      <c r="U44" s="77"/>
      <c r="V44" s="77"/>
      <c r="W44" s="77"/>
      <c r="X44" s="77"/>
      <c r="Y44" s="77"/>
      <c r="Z44" s="77"/>
      <c r="AA44" s="77"/>
      <c r="AB44" s="77"/>
      <c r="AC44" s="77"/>
      <c r="AD44" s="77"/>
      <c r="AE44" s="77"/>
      <c r="AF44" s="77"/>
      <c r="AG44" s="77"/>
      <c r="AH44" s="77"/>
      <c r="AI44" s="77"/>
      <c r="AJ44" s="77"/>
      <c r="AK44" s="77"/>
      <c r="AL44" s="77"/>
      <c r="AM44" s="77"/>
      <c r="AN44" s="77"/>
      <c r="AO44" s="77"/>
      <c r="AP44" s="77"/>
      <c r="AQ44" s="77"/>
      <c r="AR44" s="77"/>
      <c r="AS44" s="77"/>
      <c r="AT44" s="77"/>
      <c r="AU44" s="77"/>
      <c r="AV44" s="77"/>
      <c r="AW44" s="77"/>
      <c r="AX44" s="77"/>
      <c r="AY44" s="77"/>
      <c r="AZ44" s="77"/>
      <c r="BA44" s="77"/>
      <c r="BB44" s="77"/>
      <c r="BC44" s="77"/>
      <c r="BD44" s="77"/>
      <c r="BE44" s="77"/>
      <c r="BF44" s="77"/>
      <c r="BG44" s="77"/>
      <c r="BH44" s="77"/>
      <c r="BI44" s="77"/>
      <c r="BJ44" s="77"/>
      <c r="BK44" s="77"/>
      <c r="BL44" s="77"/>
      <c r="BM44" s="77"/>
      <c r="BN44" s="77"/>
      <c r="BO44" s="77"/>
      <c r="BP44" s="77"/>
      <c r="BQ44" s="77"/>
      <c r="BR44" s="77"/>
      <c r="BS44" s="77"/>
      <c r="BT44" s="77"/>
      <c r="BU44" s="77"/>
      <c r="BV44" s="77"/>
      <c r="BW44" s="77"/>
      <c r="BX44" s="77"/>
      <c r="BY44" s="77"/>
      <c r="BZ44" s="77"/>
      <c r="CA44" s="77"/>
      <c r="CB44" s="77"/>
      <c r="CC44" s="77"/>
      <c r="CD44" s="77"/>
      <c r="CE44" s="77"/>
      <c r="CF44" s="77"/>
      <c r="CG44" s="77"/>
      <c r="CH44" s="77"/>
      <c r="CI44" s="77"/>
      <c r="CJ44" s="77"/>
      <c r="CK44" s="77"/>
      <c r="CL44" s="77"/>
      <c r="CM44" s="77"/>
      <c r="CN44" s="77"/>
      <c r="CO44" s="77"/>
      <c r="CP44" s="77"/>
      <c r="CQ44" s="77"/>
      <c r="CR44" s="77"/>
      <c r="CS44" s="77"/>
      <c r="CT44" s="77"/>
      <c r="CU44" s="77"/>
      <c r="CV44" s="77"/>
      <c r="CW44" s="77"/>
      <c r="CX44" s="77"/>
      <c r="CY44" s="77"/>
      <c r="CZ44" s="77"/>
      <c r="DA44" s="77"/>
      <c r="DB44" s="77"/>
      <c r="DC44" s="77"/>
      <c r="DD44" s="77"/>
      <c r="DE44" s="77"/>
      <c r="DF44" s="77"/>
      <c r="DG44" s="77"/>
      <c r="DH44" s="77"/>
      <c r="DI44" s="77"/>
      <c r="DJ44" s="77"/>
      <c r="DK44" s="77"/>
      <c r="DL44" s="77"/>
    </row>
    <row r="45" spans="2:116" ht="15" x14ac:dyDescent="0.25">
      <c r="B45" s="128">
        <v>29</v>
      </c>
      <c r="C45" s="126" t="s">
        <v>131</v>
      </c>
      <c r="D45" s="127">
        <v>43451</v>
      </c>
      <c r="E45" s="127">
        <v>44272</v>
      </c>
      <c r="F45" s="131">
        <v>67315068</v>
      </c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  <c r="R45" s="77"/>
      <c r="S45" s="77"/>
      <c r="T45" s="77"/>
      <c r="U45" s="77"/>
      <c r="V45" s="77"/>
      <c r="W45" s="77"/>
      <c r="X45" s="77"/>
      <c r="Y45" s="77"/>
      <c r="Z45" s="77"/>
      <c r="AA45" s="77"/>
      <c r="AB45" s="77"/>
      <c r="AC45" s="77"/>
      <c r="AD45" s="77"/>
      <c r="AE45" s="77"/>
      <c r="AF45" s="77"/>
      <c r="AG45" s="77"/>
      <c r="AH45" s="77"/>
      <c r="AI45" s="77"/>
      <c r="AJ45" s="77"/>
      <c r="AK45" s="77"/>
      <c r="AL45" s="77"/>
      <c r="AM45" s="77"/>
      <c r="AN45" s="77"/>
      <c r="AO45" s="77"/>
      <c r="AP45" s="77"/>
      <c r="AQ45" s="77"/>
      <c r="AR45" s="77"/>
      <c r="AS45" s="77"/>
      <c r="AT45" s="77"/>
      <c r="AU45" s="77"/>
      <c r="AV45" s="77"/>
      <c r="AW45" s="77"/>
      <c r="AX45" s="77"/>
      <c r="AY45" s="77"/>
      <c r="AZ45" s="77"/>
      <c r="BA45" s="77"/>
      <c r="BB45" s="77"/>
      <c r="BC45" s="77"/>
      <c r="BD45" s="77"/>
      <c r="BE45" s="77"/>
      <c r="BF45" s="77"/>
      <c r="BG45" s="77"/>
      <c r="BH45" s="77"/>
      <c r="BI45" s="77"/>
      <c r="BJ45" s="77"/>
      <c r="BK45" s="77"/>
      <c r="BL45" s="77"/>
      <c r="BM45" s="77"/>
      <c r="BN45" s="77"/>
      <c r="BO45" s="77"/>
      <c r="BP45" s="77"/>
      <c r="BQ45" s="77"/>
      <c r="BR45" s="77"/>
      <c r="BS45" s="77"/>
      <c r="BT45" s="77"/>
      <c r="BU45" s="77"/>
      <c r="BV45" s="77"/>
      <c r="BW45" s="77"/>
      <c r="BX45" s="77"/>
      <c r="BY45" s="77"/>
      <c r="BZ45" s="77"/>
      <c r="CA45" s="77"/>
      <c r="CB45" s="77"/>
      <c r="CC45" s="77"/>
      <c r="CD45" s="77"/>
      <c r="CE45" s="77"/>
      <c r="CF45" s="77"/>
      <c r="CG45" s="77"/>
      <c r="CH45" s="77"/>
      <c r="CI45" s="77"/>
      <c r="CJ45" s="77"/>
      <c r="CK45" s="77"/>
      <c r="CL45" s="77"/>
      <c r="CM45" s="77"/>
      <c r="CN45" s="77"/>
      <c r="CO45" s="77"/>
      <c r="CP45" s="77"/>
      <c r="CQ45" s="77"/>
      <c r="CR45" s="77"/>
      <c r="CS45" s="77"/>
      <c r="CT45" s="77"/>
      <c r="CU45" s="77"/>
      <c r="CV45" s="77"/>
      <c r="CW45" s="77"/>
    </row>
    <row r="46" spans="2:116" ht="15" x14ac:dyDescent="0.25">
      <c r="B46" s="125">
        <v>30</v>
      </c>
      <c r="C46" s="126" t="s">
        <v>131</v>
      </c>
      <c r="D46" s="127">
        <v>43451</v>
      </c>
      <c r="E46" s="127">
        <v>44363</v>
      </c>
      <c r="F46" s="131">
        <v>67315068</v>
      </c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  <c r="R46" s="77"/>
      <c r="S46" s="77"/>
      <c r="T46" s="77"/>
      <c r="U46" s="77"/>
      <c r="V46" s="77"/>
      <c r="W46" s="77"/>
      <c r="X46" s="77"/>
      <c r="Y46" s="77"/>
      <c r="Z46" s="77"/>
      <c r="AA46" s="77"/>
      <c r="AB46" s="77"/>
      <c r="AC46" s="77"/>
      <c r="AD46" s="77"/>
      <c r="AE46" s="77"/>
      <c r="AF46" s="77"/>
      <c r="AG46" s="77"/>
      <c r="AH46" s="77"/>
      <c r="AI46" s="77"/>
      <c r="AJ46" s="77"/>
      <c r="AK46" s="77"/>
      <c r="AL46" s="77"/>
      <c r="AM46" s="77"/>
      <c r="AN46" s="77"/>
      <c r="AO46" s="77"/>
      <c r="AP46" s="77"/>
      <c r="AQ46" s="77"/>
      <c r="AR46" s="77"/>
      <c r="AS46" s="77"/>
      <c r="AT46" s="77"/>
      <c r="AU46" s="77"/>
      <c r="AV46" s="77"/>
      <c r="AW46" s="77"/>
      <c r="AX46" s="77"/>
      <c r="AY46" s="77"/>
      <c r="AZ46" s="77"/>
      <c r="BA46" s="77"/>
      <c r="BB46" s="77"/>
      <c r="BC46" s="77"/>
      <c r="BD46" s="77"/>
      <c r="BE46" s="77"/>
      <c r="BF46" s="77"/>
      <c r="BG46" s="77"/>
      <c r="BH46" s="77"/>
      <c r="BI46" s="77"/>
      <c r="BJ46" s="77"/>
      <c r="BK46" s="77"/>
      <c r="BL46" s="77"/>
      <c r="BM46" s="77"/>
      <c r="BN46" s="77"/>
      <c r="BO46" s="77"/>
      <c r="BP46" s="77"/>
      <c r="BQ46" s="77"/>
      <c r="BR46" s="77"/>
      <c r="BS46" s="77"/>
      <c r="BT46" s="77"/>
      <c r="BU46" s="77"/>
      <c r="BV46" s="77"/>
      <c r="BW46" s="77"/>
      <c r="BX46" s="77"/>
      <c r="BY46" s="77"/>
      <c r="BZ46" s="77"/>
      <c r="CA46" s="77"/>
      <c r="CB46" s="77"/>
      <c r="CC46" s="77"/>
      <c r="CD46" s="77"/>
      <c r="CE46" s="77"/>
      <c r="CF46" s="77"/>
      <c r="CG46" s="77"/>
      <c r="CH46" s="77"/>
      <c r="CI46" s="77"/>
      <c r="CJ46" s="77"/>
      <c r="CK46" s="77"/>
      <c r="CL46" s="77"/>
      <c r="CM46" s="77"/>
      <c r="CN46" s="77"/>
      <c r="CO46" s="77"/>
      <c r="CP46" s="77"/>
      <c r="CQ46" s="77"/>
      <c r="CR46" s="77"/>
      <c r="CS46" s="77"/>
      <c r="CT46" s="77"/>
    </row>
    <row r="47" spans="2:116" ht="15" x14ac:dyDescent="0.25">
      <c r="B47" s="128">
        <v>31</v>
      </c>
      <c r="C47" s="126" t="s">
        <v>131</v>
      </c>
      <c r="D47" s="127">
        <v>43451</v>
      </c>
      <c r="E47" s="127">
        <v>44454</v>
      </c>
      <c r="F47" s="131">
        <v>67315068</v>
      </c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  <c r="R47" s="77"/>
      <c r="S47" s="77"/>
      <c r="T47" s="77"/>
      <c r="U47" s="77"/>
      <c r="V47" s="77"/>
      <c r="W47" s="77"/>
      <c r="X47" s="77"/>
      <c r="Y47" s="77"/>
      <c r="Z47" s="77"/>
      <c r="AA47" s="77"/>
      <c r="AB47" s="77"/>
      <c r="AC47" s="77"/>
      <c r="AD47" s="77"/>
      <c r="AE47" s="77"/>
      <c r="AF47" s="77"/>
      <c r="AG47" s="77"/>
      <c r="AH47" s="77"/>
      <c r="AI47" s="77"/>
      <c r="AJ47" s="77"/>
      <c r="AK47" s="77"/>
      <c r="AL47" s="77"/>
      <c r="AM47" s="77"/>
      <c r="AN47" s="77"/>
      <c r="AO47" s="77"/>
      <c r="AP47" s="77"/>
      <c r="AQ47" s="77"/>
      <c r="AR47" s="77"/>
      <c r="AS47" s="77"/>
      <c r="AT47" s="77"/>
      <c r="AU47" s="77"/>
      <c r="AV47" s="77"/>
      <c r="AW47" s="77"/>
      <c r="AX47" s="77"/>
      <c r="AY47" s="77"/>
      <c r="AZ47" s="77"/>
      <c r="BA47" s="77"/>
      <c r="BB47" s="77"/>
      <c r="BC47" s="77"/>
      <c r="BD47" s="77"/>
      <c r="BE47" s="77"/>
      <c r="BF47" s="77"/>
      <c r="BG47" s="77"/>
      <c r="BH47" s="77"/>
      <c r="BI47" s="77"/>
      <c r="BJ47" s="77"/>
      <c r="BK47" s="77"/>
      <c r="BL47" s="77"/>
      <c r="BM47" s="77"/>
      <c r="BN47" s="77"/>
      <c r="BO47" s="77"/>
      <c r="BP47" s="77"/>
      <c r="BQ47" s="77"/>
      <c r="BR47" s="77"/>
      <c r="BS47" s="77"/>
      <c r="BT47" s="77"/>
      <c r="BU47" s="77"/>
      <c r="BV47" s="77"/>
      <c r="BW47" s="77"/>
      <c r="BX47" s="77"/>
      <c r="BY47" s="77"/>
      <c r="BZ47" s="77"/>
      <c r="CA47" s="77"/>
      <c r="CB47" s="77"/>
      <c r="CC47" s="77"/>
      <c r="CD47" s="77"/>
      <c r="CE47" s="77"/>
      <c r="CF47" s="77"/>
      <c r="CG47" s="77"/>
      <c r="CH47" s="77"/>
      <c r="CI47" s="77"/>
      <c r="CJ47" s="77"/>
      <c r="CK47" s="77"/>
      <c r="CL47" s="77"/>
      <c r="CM47" s="77"/>
      <c r="CN47" s="77"/>
      <c r="CO47" s="77"/>
      <c r="CP47" s="77"/>
      <c r="CQ47" s="77"/>
    </row>
    <row r="48" spans="2:116" ht="15" x14ac:dyDescent="0.25">
      <c r="B48" s="125">
        <v>32</v>
      </c>
      <c r="C48" s="126" t="s">
        <v>132</v>
      </c>
      <c r="D48" s="127">
        <v>43451</v>
      </c>
      <c r="E48" s="127">
        <v>44181</v>
      </c>
      <c r="F48" s="131">
        <v>68561644</v>
      </c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7"/>
      <c r="AC48" s="77"/>
      <c r="AD48" s="77"/>
      <c r="AE48" s="77"/>
      <c r="AF48" s="77"/>
      <c r="AG48" s="77"/>
      <c r="AH48" s="77"/>
      <c r="AI48" s="77"/>
      <c r="AJ48" s="77"/>
      <c r="AK48" s="77"/>
      <c r="AL48" s="77"/>
      <c r="AM48" s="77"/>
      <c r="AN48" s="77"/>
      <c r="AO48" s="77"/>
      <c r="AP48" s="77"/>
      <c r="AQ48" s="77"/>
      <c r="AR48" s="77"/>
      <c r="AS48" s="77"/>
      <c r="AT48" s="77"/>
      <c r="AU48" s="77"/>
      <c r="AV48" s="77"/>
      <c r="AW48" s="77"/>
      <c r="AX48" s="77"/>
      <c r="AY48" s="77"/>
      <c r="AZ48" s="77"/>
      <c r="BA48" s="77"/>
      <c r="BB48" s="77"/>
      <c r="BC48" s="77"/>
      <c r="BD48" s="77"/>
      <c r="BE48" s="77"/>
      <c r="BF48" s="77"/>
      <c r="BG48" s="77"/>
      <c r="BH48" s="77"/>
      <c r="BI48" s="77"/>
      <c r="BJ48" s="77"/>
      <c r="BK48" s="77"/>
      <c r="BL48" s="77"/>
      <c r="BM48" s="77"/>
      <c r="BN48" s="77"/>
      <c r="BO48" s="77"/>
      <c r="BP48" s="77"/>
      <c r="BQ48" s="77"/>
      <c r="BR48" s="77"/>
      <c r="BS48" s="77"/>
      <c r="BT48" s="77"/>
      <c r="BU48" s="77"/>
      <c r="BV48" s="77"/>
      <c r="BW48" s="77"/>
      <c r="BX48" s="77"/>
      <c r="BY48" s="77"/>
      <c r="BZ48" s="77"/>
      <c r="CA48" s="77"/>
      <c r="CB48" s="77"/>
      <c r="CC48" s="77"/>
      <c r="CD48" s="77"/>
      <c r="CE48" s="77"/>
      <c r="CF48" s="77"/>
      <c r="CG48" s="77"/>
      <c r="CH48" s="77"/>
      <c r="CI48" s="77"/>
      <c r="CJ48" s="77"/>
      <c r="CK48" s="77"/>
      <c r="CL48" s="77"/>
      <c r="CM48" s="77"/>
      <c r="CN48" s="77"/>
      <c r="CO48" s="77"/>
      <c r="CP48" s="77"/>
      <c r="CQ48" s="77"/>
      <c r="CR48" s="77"/>
      <c r="CS48" s="77"/>
      <c r="CT48" s="77"/>
      <c r="CU48" s="77"/>
      <c r="CV48" s="77"/>
      <c r="CW48" s="77"/>
      <c r="CX48" s="77"/>
      <c r="CY48" s="77"/>
      <c r="CZ48" s="77"/>
    </row>
    <row r="49" spans="2:115" ht="15" x14ac:dyDescent="0.25">
      <c r="B49" s="128">
        <v>33</v>
      </c>
      <c r="C49" s="126" t="s">
        <v>132</v>
      </c>
      <c r="D49" s="127">
        <v>43451</v>
      </c>
      <c r="E49" s="127">
        <v>44272</v>
      </c>
      <c r="F49" s="131">
        <v>68561644</v>
      </c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  <c r="AB49" s="77"/>
      <c r="AC49" s="77"/>
      <c r="AD49" s="77"/>
      <c r="AE49" s="77"/>
      <c r="AF49" s="77"/>
      <c r="AG49" s="77"/>
      <c r="AH49" s="77"/>
      <c r="AI49" s="77"/>
      <c r="AJ49" s="77"/>
      <c r="AK49" s="77"/>
      <c r="AL49" s="77"/>
      <c r="AM49" s="77"/>
      <c r="AN49" s="77"/>
      <c r="AO49" s="77"/>
      <c r="AP49" s="77"/>
      <c r="AQ49" s="77"/>
      <c r="AR49" s="77"/>
      <c r="AS49" s="77"/>
      <c r="AT49" s="77"/>
      <c r="AU49" s="77"/>
      <c r="AV49" s="77"/>
      <c r="AW49" s="77"/>
      <c r="AX49" s="77"/>
      <c r="AY49" s="77"/>
      <c r="AZ49" s="77"/>
      <c r="BA49" s="77"/>
      <c r="BB49" s="77"/>
      <c r="BC49" s="77"/>
      <c r="BD49" s="77"/>
      <c r="BE49" s="77"/>
      <c r="BF49" s="77"/>
      <c r="BG49" s="77"/>
      <c r="BH49" s="77"/>
      <c r="BI49" s="77"/>
      <c r="BJ49" s="77"/>
      <c r="BK49" s="77"/>
      <c r="BL49" s="77"/>
      <c r="BM49" s="77"/>
      <c r="BN49" s="77"/>
      <c r="BO49" s="77"/>
      <c r="BP49" s="77"/>
      <c r="BQ49" s="77"/>
      <c r="BR49" s="77"/>
      <c r="BS49" s="77"/>
      <c r="BT49" s="77"/>
      <c r="BU49" s="77"/>
      <c r="BV49" s="77"/>
      <c r="BW49" s="77"/>
      <c r="BX49" s="77"/>
      <c r="BY49" s="77"/>
      <c r="BZ49" s="77"/>
      <c r="CA49" s="77"/>
      <c r="CB49" s="77"/>
      <c r="CC49" s="77"/>
      <c r="CD49" s="77"/>
      <c r="CE49" s="77"/>
      <c r="CF49" s="77"/>
      <c r="CG49" s="77"/>
      <c r="CH49" s="77"/>
      <c r="CI49" s="77"/>
      <c r="CJ49" s="77"/>
      <c r="CK49" s="77"/>
      <c r="CL49" s="77"/>
      <c r="CM49" s="77"/>
      <c r="CN49" s="77"/>
      <c r="CO49" s="77"/>
      <c r="CP49" s="77"/>
      <c r="CQ49" s="77"/>
      <c r="CR49" s="77"/>
      <c r="CS49" s="77"/>
      <c r="CT49" s="77"/>
      <c r="CU49" s="77"/>
      <c r="CV49" s="77"/>
      <c r="CW49" s="77"/>
    </row>
    <row r="50" spans="2:115" ht="15" x14ac:dyDescent="0.25">
      <c r="B50" s="125">
        <v>34</v>
      </c>
      <c r="C50" s="126" t="s">
        <v>132</v>
      </c>
      <c r="D50" s="127">
        <v>43451</v>
      </c>
      <c r="E50" s="127">
        <v>44363</v>
      </c>
      <c r="F50" s="131">
        <v>68561644</v>
      </c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  <c r="BB50" s="77"/>
      <c r="BC50" s="77"/>
      <c r="BD50" s="77"/>
      <c r="BE50" s="77"/>
      <c r="BF50" s="77"/>
      <c r="BG50" s="77"/>
      <c r="BH50" s="77"/>
      <c r="BI50" s="77"/>
      <c r="BJ50" s="77"/>
      <c r="BK50" s="77"/>
      <c r="BL50" s="77"/>
      <c r="BM50" s="77"/>
      <c r="BN50" s="77"/>
      <c r="BO50" s="77"/>
      <c r="BP50" s="77"/>
      <c r="BQ50" s="77"/>
      <c r="BR50" s="77"/>
      <c r="BS50" s="77"/>
      <c r="BT50" s="77"/>
      <c r="BU50" s="77"/>
      <c r="BV50" s="77"/>
      <c r="BW50" s="77"/>
      <c r="BX50" s="77"/>
      <c r="BY50" s="77"/>
      <c r="BZ50" s="77"/>
      <c r="CA50" s="77"/>
      <c r="CB50" s="77"/>
      <c r="CC50" s="77"/>
      <c r="CD50" s="77"/>
      <c r="CE50" s="77"/>
      <c r="CF50" s="77"/>
      <c r="CG50" s="77"/>
      <c r="CH50" s="77"/>
      <c r="CI50" s="77"/>
      <c r="CJ50" s="77"/>
      <c r="CK50" s="77"/>
      <c r="CL50" s="77"/>
      <c r="CM50" s="77"/>
      <c r="CN50" s="77"/>
      <c r="CO50" s="77"/>
      <c r="CP50" s="77"/>
      <c r="CQ50" s="77"/>
      <c r="CR50" s="77"/>
      <c r="CS50" s="77"/>
      <c r="CT50" s="77"/>
    </row>
    <row r="51" spans="2:115" ht="15" x14ac:dyDescent="0.25">
      <c r="B51" s="128">
        <v>35</v>
      </c>
      <c r="C51" s="126" t="s">
        <v>132</v>
      </c>
      <c r="D51" s="127">
        <v>43451</v>
      </c>
      <c r="E51" s="127">
        <v>44454</v>
      </c>
      <c r="F51" s="131">
        <v>68561644</v>
      </c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  <c r="AB51" s="77"/>
      <c r="AC51" s="77"/>
      <c r="AD51" s="77"/>
      <c r="AE51" s="77"/>
      <c r="AF51" s="77"/>
      <c r="AG51" s="77"/>
      <c r="AH51" s="77"/>
      <c r="AI51" s="77"/>
      <c r="AJ51" s="77"/>
      <c r="AK51" s="77"/>
      <c r="AL51" s="77"/>
      <c r="AM51" s="77"/>
      <c r="AN51" s="77"/>
      <c r="AO51" s="77"/>
      <c r="AP51" s="77"/>
      <c r="AQ51" s="77"/>
      <c r="AR51" s="77"/>
      <c r="AS51" s="77"/>
      <c r="AT51" s="77"/>
      <c r="AU51" s="77"/>
      <c r="AV51" s="77"/>
      <c r="AW51" s="77"/>
      <c r="AX51" s="77"/>
      <c r="AY51" s="77"/>
      <c r="AZ51" s="77"/>
      <c r="BA51" s="77"/>
      <c r="BB51" s="77"/>
      <c r="BC51" s="77"/>
      <c r="BD51" s="77"/>
      <c r="BE51" s="77"/>
      <c r="BF51" s="77"/>
      <c r="BG51" s="77"/>
      <c r="BH51" s="77"/>
      <c r="BI51" s="77"/>
      <c r="BJ51" s="77"/>
      <c r="BK51" s="77"/>
      <c r="BL51" s="77"/>
      <c r="BM51" s="77"/>
      <c r="BN51" s="77"/>
      <c r="BO51" s="77"/>
      <c r="BP51" s="77"/>
      <c r="BQ51" s="77"/>
      <c r="BR51" s="77"/>
      <c r="BS51" s="77"/>
      <c r="BT51" s="77"/>
      <c r="BU51" s="77"/>
      <c r="BV51" s="77"/>
      <c r="BW51" s="77"/>
      <c r="BX51" s="77"/>
      <c r="BY51" s="77"/>
      <c r="BZ51" s="77"/>
      <c r="CA51" s="77"/>
      <c r="CB51" s="77"/>
      <c r="CC51" s="77"/>
      <c r="CD51" s="77"/>
      <c r="CE51" s="77"/>
      <c r="CF51" s="77"/>
      <c r="CG51" s="77"/>
      <c r="CH51" s="77"/>
      <c r="CI51" s="77"/>
      <c r="CJ51" s="77"/>
      <c r="CK51" s="77"/>
      <c r="CL51" s="77"/>
      <c r="CM51" s="77"/>
      <c r="CN51" s="77"/>
      <c r="CO51" s="77"/>
      <c r="CP51" s="77"/>
      <c r="CQ51" s="77"/>
    </row>
    <row r="52" spans="2:115" ht="15" x14ac:dyDescent="0.25">
      <c r="B52" s="125">
        <v>36</v>
      </c>
      <c r="C52" s="126" t="s">
        <v>133</v>
      </c>
      <c r="D52" s="127">
        <v>43451</v>
      </c>
      <c r="E52" s="127">
        <v>44181</v>
      </c>
      <c r="F52" s="131">
        <v>69808219</v>
      </c>
      <c r="G52" s="77"/>
      <c r="H52" s="77"/>
      <c r="I52" s="77"/>
      <c r="J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  <c r="AB52" s="77"/>
      <c r="AC52" s="77"/>
      <c r="AD52" s="77"/>
      <c r="AE52" s="77"/>
      <c r="AF52" s="77"/>
      <c r="AG52" s="77"/>
      <c r="AH52" s="77"/>
      <c r="AI52" s="77"/>
      <c r="AJ52" s="77"/>
      <c r="AK52" s="77"/>
      <c r="AL52" s="77"/>
      <c r="AM52" s="77"/>
      <c r="AN52" s="77"/>
      <c r="AO52" s="77"/>
      <c r="AP52" s="77"/>
      <c r="AQ52" s="77"/>
      <c r="AR52" s="77"/>
      <c r="AS52" s="77"/>
      <c r="AT52" s="77"/>
      <c r="AU52" s="77"/>
      <c r="AV52" s="77"/>
      <c r="AW52" s="77"/>
      <c r="AX52" s="77"/>
      <c r="AY52" s="77"/>
      <c r="AZ52" s="77"/>
      <c r="BA52" s="77"/>
      <c r="BB52" s="77"/>
      <c r="BC52" s="77"/>
      <c r="BD52" s="77"/>
      <c r="BE52" s="77"/>
      <c r="BF52" s="77"/>
      <c r="BG52" s="77"/>
      <c r="BH52" s="77"/>
      <c r="BI52" s="77"/>
      <c r="BJ52" s="77"/>
      <c r="BK52" s="77"/>
      <c r="BL52" s="77"/>
      <c r="BM52" s="77"/>
      <c r="BN52" s="77"/>
      <c r="BO52" s="77"/>
      <c r="BP52" s="77"/>
      <c r="BQ52" s="77"/>
      <c r="BR52" s="77"/>
      <c r="BS52" s="77"/>
      <c r="BT52" s="77"/>
      <c r="BU52" s="77"/>
      <c r="BV52" s="77"/>
      <c r="BW52" s="77"/>
      <c r="BX52" s="77"/>
      <c r="BY52" s="77"/>
      <c r="BZ52" s="77"/>
      <c r="CA52" s="77"/>
      <c r="CB52" s="77"/>
      <c r="CC52" s="77"/>
      <c r="CD52" s="77"/>
      <c r="CE52" s="77"/>
      <c r="CF52" s="77"/>
      <c r="CG52" s="77"/>
      <c r="CH52" s="77"/>
      <c r="CI52" s="77"/>
      <c r="CJ52" s="77"/>
      <c r="CK52" s="77"/>
      <c r="CL52" s="77"/>
      <c r="CM52" s="77"/>
      <c r="CN52" s="77"/>
      <c r="CO52" s="77"/>
      <c r="CP52" s="77"/>
      <c r="CQ52" s="77"/>
      <c r="CR52" s="77"/>
      <c r="CS52" s="77"/>
      <c r="CT52" s="77"/>
      <c r="CU52" s="77"/>
      <c r="CV52" s="77"/>
      <c r="CW52" s="77"/>
      <c r="CX52" s="77"/>
      <c r="CY52" s="77"/>
      <c r="CZ52" s="77"/>
      <c r="DA52" s="77"/>
      <c r="DB52" s="77"/>
      <c r="DC52" s="77"/>
      <c r="DD52" s="77"/>
      <c r="DE52" s="77"/>
      <c r="DF52" s="77"/>
      <c r="DG52" s="77"/>
      <c r="DH52" s="77"/>
      <c r="DI52" s="77"/>
      <c r="DJ52" s="77"/>
      <c r="DK52" s="77"/>
    </row>
    <row r="53" spans="2:115" ht="15" x14ac:dyDescent="0.25">
      <c r="B53" s="128">
        <v>37</v>
      </c>
      <c r="C53" s="126" t="s">
        <v>133</v>
      </c>
      <c r="D53" s="127">
        <v>43451</v>
      </c>
      <c r="E53" s="127">
        <v>44272</v>
      </c>
      <c r="F53" s="131">
        <v>69808219</v>
      </c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  <c r="AB53" s="77"/>
      <c r="AC53" s="77"/>
      <c r="AD53" s="77"/>
      <c r="AE53" s="77"/>
      <c r="AF53" s="77"/>
      <c r="AG53" s="77"/>
      <c r="AH53" s="77"/>
      <c r="AI53" s="77"/>
      <c r="AJ53" s="77"/>
      <c r="AK53" s="77"/>
      <c r="AL53" s="77"/>
      <c r="AM53" s="77"/>
      <c r="AN53" s="77"/>
      <c r="AO53" s="77"/>
      <c r="AP53" s="77"/>
      <c r="AQ53" s="77"/>
      <c r="AR53" s="77"/>
      <c r="AS53" s="77"/>
      <c r="AT53" s="77"/>
      <c r="AU53" s="77"/>
      <c r="AV53" s="77"/>
      <c r="AW53" s="77"/>
      <c r="AX53" s="77"/>
      <c r="AY53" s="77"/>
      <c r="AZ53" s="77"/>
      <c r="BA53" s="77"/>
      <c r="BB53" s="77"/>
      <c r="BC53" s="77"/>
      <c r="BD53" s="77"/>
      <c r="BE53" s="77"/>
      <c r="BF53" s="77"/>
      <c r="BG53" s="77"/>
      <c r="BH53" s="77"/>
      <c r="BI53" s="77"/>
      <c r="BJ53" s="77"/>
      <c r="BK53" s="77"/>
      <c r="BL53" s="77"/>
      <c r="BM53" s="77"/>
      <c r="BN53" s="77"/>
      <c r="BO53" s="77"/>
      <c r="BP53" s="77"/>
      <c r="BQ53" s="77"/>
      <c r="BR53" s="77"/>
      <c r="BS53" s="77"/>
      <c r="BT53" s="77"/>
      <c r="BU53" s="77"/>
      <c r="BV53" s="77"/>
      <c r="BW53" s="77"/>
      <c r="BX53" s="77"/>
      <c r="BY53" s="77"/>
      <c r="BZ53" s="77"/>
      <c r="CA53" s="77"/>
      <c r="CB53" s="77"/>
      <c r="CC53" s="77"/>
      <c r="CD53" s="77"/>
      <c r="CE53" s="77"/>
      <c r="CF53" s="77"/>
      <c r="CG53" s="77"/>
      <c r="CH53" s="77"/>
      <c r="CI53" s="77"/>
      <c r="CJ53" s="77"/>
      <c r="CK53" s="77"/>
      <c r="CL53" s="77"/>
      <c r="CM53" s="77"/>
      <c r="CN53" s="77"/>
      <c r="CO53" s="77"/>
      <c r="CP53" s="77"/>
      <c r="CQ53" s="77"/>
      <c r="CR53" s="77"/>
      <c r="CS53" s="77"/>
      <c r="CT53" s="77"/>
      <c r="CU53" s="77"/>
      <c r="CV53" s="77"/>
      <c r="CW53" s="77"/>
      <c r="CX53" s="77"/>
      <c r="CY53" s="77"/>
    </row>
    <row r="54" spans="2:115" ht="15" x14ac:dyDescent="0.25">
      <c r="B54" s="125">
        <v>38</v>
      </c>
      <c r="C54" s="126" t="s">
        <v>133</v>
      </c>
      <c r="D54" s="127">
        <v>43451</v>
      </c>
      <c r="E54" s="127">
        <v>44363</v>
      </c>
      <c r="F54" s="131">
        <v>69808219</v>
      </c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  <c r="AB54" s="77"/>
      <c r="AC54" s="77"/>
      <c r="AD54" s="77"/>
      <c r="AE54" s="77"/>
      <c r="AF54" s="77"/>
      <c r="AG54" s="77"/>
      <c r="AH54" s="77"/>
      <c r="AI54" s="77"/>
      <c r="AJ54" s="77"/>
      <c r="AK54" s="77"/>
      <c r="AL54" s="77"/>
      <c r="AM54" s="77"/>
      <c r="AN54" s="77"/>
      <c r="AO54" s="77"/>
      <c r="AP54" s="77"/>
      <c r="AQ54" s="77"/>
      <c r="AR54" s="77"/>
      <c r="AS54" s="77"/>
      <c r="AT54" s="77"/>
      <c r="AU54" s="77"/>
      <c r="AV54" s="77"/>
      <c r="AW54" s="77"/>
      <c r="AX54" s="77"/>
      <c r="AY54" s="77"/>
      <c r="AZ54" s="77"/>
      <c r="BA54" s="77"/>
      <c r="BB54" s="77"/>
      <c r="BC54" s="77"/>
      <c r="BD54" s="77"/>
      <c r="BE54" s="77"/>
      <c r="BF54" s="77"/>
      <c r="BG54" s="77"/>
      <c r="BH54" s="77"/>
      <c r="BI54" s="77"/>
      <c r="BJ54" s="77"/>
      <c r="BK54" s="77"/>
      <c r="BL54" s="77"/>
      <c r="BM54" s="77"/>
      <c r="BN54" s="77"/>
      <c r="BO54" s="77"/>
      <c r="BP54" s="77"/>
      <c r="BQ54" s="77"/>
      <c r="BR54" s="77"/>
      <c r="BS54" s="77"/>
      <c r="BT54" s="77"/>
      <c r="BU54" s="77"/>
      <c r="BV54" s="77"/>
      <c r="BW54" s="77"/>
      <c r="BX54" s="77"/>
      <c r="BY54" s="77"/>
      <c r="BZ54" s="77"/>
      <c r="CA54" s="77"/>
      <c r="CB54" s="77"/>
      <c r="CC54" s="77"/>
      <c r="CD54" s="77"/>
      <c r="CE54" s="77"/>
      <c r="CF54" s="77"/>
      <c r="CG54" s="77"/>
      <c r="CH54" s="77"/>
      <c r="CI54" s="77"/>
      <c r="CJ54" s="77"/>
      <c r="CK54" s="77"/>
      <c r="CL54" s="77"/>
      <c r="CM54" s="77"/>
      <c r="CN54" s="77"/>
      <c r="CO54" s="77"/>
      <c r="CP54" s="77"/>
      <c r="CQ54" s="77"/>
      <c r="CR54" s="77"/>
      <c r="CS54" s="77"/>
      <c r="CT54" s="77"/>
    </row>
    <row r="55" spans="2:115" ht="15.75" thickBot="1" x14ac:dyDescent="0.3">
      <c r="B55" s="128">
        <v>39</v>
      </c>
      <c r="C55" s="126" t="s">
        <v>133</v>
      </c>
      <c r="D55" s="127">
        <v>43451</v>
      </c>
      <c r="E55" s="127">
        <v>44454</v>
      </c>
      <c r="F55" s="131">
        <v>69808219</v>
      </c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  <c r="AB55" s="77"/>
      <c r="AC55" s="77"/>
      <c r="AD55" s="77"/>
      <c r="AE55" s="77"/>
      <c r="AF55" s="77"/>
      <c r="AG55" s="77"/>
      <c r="AH55" s="77"/>
      <c r="AI55" s="77"/>
      <c r="AJ55" s="77"/>
      <c r="AK55" s="77"/>
      <c r="AL55" s="77"/>
      <c r="AM55" s="77"/>
      <c r="AN55" s="77"/>
      <c r="AO55" s="77"/>
      <c r="AP55" s="77"/>
      <c r="AQ55" s="77"/>
      <c r="AR55" s="77"/>
      <c r="AS55" s="77"/>
      <c r="AT55" s="77"/>
      <c r="AU55" s="77"/>
      <c r="AV55" s="77"/>
      <c r="AW55" s="77"/>
      <c r="AX55" s="77"/>
      <c r="AY55" s="77"/>
      <c r="AZ55" s="77"/>
      <c r="BA55" s="77"/>
      <c r="BB55" s="77"/>
      <c r="BC55" s="77"/>
      <c r="BD55" s="77"/>
      <c r="BE55" s="77"/>
      <c r="BF55" s="77"/>
      <c r="BG55" s="77"/>
      <c r="BH55" s="77"/>
      <c r="BI55" s="77"/>
      <c r="BJ55" s="77"/>
      <c r="BK55" s="77"/>
      <c r="BL55" s="77"/>
      <c r="BM55" s="77"/>
      <c r="BN55" s="77"/>
      <c r="BO55" s="77"/>
      <c r="BP55" s="77"/>
      <c r="BQ55" s="77"/>
      <c r="BR55" s="77"/>
      <c r="BS55" s="77"/>
      <c r="BT55" s="77"/>
      <c r="BU55" s="77"/>
      <c r="BV55" s="77"/>
      <c r="BW55" s="77"/>
      <c r="BX55" s="77"/>
      <c r="BY55" s="77"/>
      <c r="BZ55" s="77"/>
      <c r="CA55" s="77"/>
      <c r="CB55" s="77"/>
      <c r="CC55" s="77"/>
      <c r="CD55" s="77"/>
      <c r="CE55" s="77"/>
      <c r="CF55" s="77"/>
      <c r="CG55" s="77"/>
      <c r="CH55" s="77"/>
      <c r="CI55" s="77"/>
      <c r="CJ55" s="77"/>
      <c r="CK55" s="77"/>
      <c r="CL55" s="77"/>
      <c r="CM55" s="77"/>
      <c r="CN55" s="77"/>
      <c r="CO55" s="77"/>
      <c r="CP55" s="77"/>
      <c r="CQ55" s="77"/>
    </row>
    <row r="56" spans="2:115" ht="13.5" thickBot="1" x14ac:dyDescent="0.25">
      <c r="E56" s="132" t="s">
        <v>15</v>
      </c>
      <c r="F56" s="133">
        <f>SUM(F17:F55)-2</f>
        <v>8331095884</v>
      </c>
    </row>
    <row r="57" spans="2:115" ht="13.5" thickTop="1" x14ac:dyDescent="0.2"/>
    <row r="59" spans="2:115" ht="18.75" thickBot="1" x14ac:dyDescent="0.3">
      <c r="B59" s="124" t="s">
        <v>14</v>
      </c>
      <c r="C59" s="134"/>
    </row>
    <row r="60" spans="2:115" ht="12.75" customHeight="1" x14ac:dyDescent="0.2">
      <c r="B60" s="149" t="s">
        <v>1</v>
      </c>
      <c r="C60" s="151" t="s">
        <v>134</v>
      </c>
      <c r="D60" s="151" t="s">
        <v>135</v>
      </c>
      <c r="E60" s="151" t="s">
        <v>4</v>
      </c>
      <c r="F60" s="153" t="s">
        <v>136</v>
      </c>
    </row>
    <row r="61" spans="2:115" ht="13.5" thickBot="1" x14ac:dyDescent="0.25">
      <c r="B61" s="150"/>
      <c r="C61" s="152"/>
      <c r="D61" s="152"/>
      <c r="E61" s="152"/>
      <c r="F61" s="154"/>
    </row>
    <row r="62" spans="2:115" ht="15" x14ac:dyDescent="0.25">
      <c r="B62" s="125">
        <v>1</v>
      </c>
      <c r="C62" s="126" t="s">
        <v>127</v>
      </c>
      <c r="D62" s="127">
        <v>43451</v>
      </c>
      <c r="E62" s="127">
        <v>44545</v>
      </c>
      <c r="F62" s="131">
        <v>62328767</v>
      </c>
      <c r="G62" s="77"/>
      <c r="H62" s="77"/>
      <c r="I62" s="77"/>
      <c r="J62" s="77"/>
      <c r="K62" s="77"/>
      <c r="L62" s="77"/>
      <c r="M62" s="77"/>
      <c r="N62" s="77"/>
      <c r="O62" s="77"/>
      <c r="P62" s="77"/>
      <c r="Q62" s="77"/>
      <c r="R62" s="77"/>
      <c r="S62" s="77"/>
      <c r="T62" s="77"/>
      <c r="U62" s="77"/>
      <c r="V62" s="77"/>
      <c r="W62" s="77"/>
      <c r="X62" s="77"/>
      <c r="Y62" s="77"/>
      <c r="Z62" s="77"/>
      <c r="AA62" s="77"/>
      <c r="AB62" s="77"/>
      <c r="AC62" s="77"/>
      <c r="AD62" s="77"/>
      <c r="AE62" s="77"/>
      <c r="AF62" s="77"/>
      <c r="AG62" s="77"/>
      <c r="AH62" s="77"/>
      <c r="AI62" s="77"/>
      <c r="AJ62" s="77"/>
      <c r="AK62" s="77"/>
      <c r="AL62" s="77"/>
      <c r="AM62" s="77"/>
      <c r="AN62" s="77"/>
      <c r="AO62" s="77"/>
      <c r="AP62" s="77"/>
      <c r="AQ62" s="77"/>
      <c r="AR62" s="77"/>
      <c r="AS62" s="77"/>
      <c r="AT62" s="77"/>
      <c r="AU62" s="77"/>
      <c r="AV62" s="77"/>
      <c r="AW62" s="77"/>
      <c r="AX62" s="77"/>
      <c r="AY62" s="77"/>
      <c r="AZ62" s="77"/>
      <c r="BA62" s="77"/>
      <c r="BB62" s="77"/>
      <c r="BC62" s="77"/>
      <c r="BD62" s="77"/>
      <c r="BE62" s="77"/>
      <c r="BF62" s="77"/>
      <c r="BG62" s="77"/>
      <c r="BH62" s="77"/>
      <c r="BI62" s="77"/>
      <c r="BJ62" s="77"/>
      <c r="BK62" s="77"/>
      <c r="BL62" s="77"/>
      <c r="BM62" s="77"/>
      <c r="BN62" s="77"/>
      <c r="BO62" s="77"/>
      <c r="BP62" s="77"/>
      <c r="BQ62" s="77"/>
      <c r="BR62" s="77"/>
      <c r="BS62" s="77"/>
      <c r="BT62" s="77"/>
      <c r="BU62" s="77"/>
      <c r="BV62" s="77"/>
      <c r="BW62" s="77"/>
      <c r="BX62" s="77"/>
      <c r="BY62" s="77"/>
      <c r="BZ62" s="77"/>
      <c r="CA62" s="77"/>
      <c r="CB62" s="77"/>
      <c r="CC62" s="77"/>
      <c r="CD62" s="77"/>
      <c r="CE62" s="77"/>
      <c r="CF62" s="77"/>
      <c r="CG62" s="77"/>
      <c r="CH62" s="77"/>
      <c r="CI62" s="77"/>
      <c r="CJ62" s="77"/>
      <c r="CK62" s="77"/>
      <c r="CL62" s="77"/>
      <c r="CM62" s="77"/>
      <c r="CN62" s="77"/>
    </row>
    <row r="63" spans="2:115" ht="15" x14ac:dyDescent="0.25">
      <c r="B63" s="128">
        <v>2</v>
      </c>
      <c r="C63" s="126" t="s">
        <v>127</v>
      </c>
      <c r="D63" s="127">
        <v>43451</v>
      </c>
      <c r="E63" s="127">
        <v>44545</v>
      </c>
      <c r="F63" s="131">
        <v>2000000000</v>
      </c>
      <c r="G63" s="77"/>
      <c r="H63" s="77"/>
      <c r="I63" s="77"/>
      <c r="J63" s="77"/>
      <c r="K63" s="77"/>
      <c r="L63" s="77"/>
      <c r="M63" s="77"/>
      <c r="N63" s="77"/>
      <c r="O63" s="77"/>
      <c r="P63" s="77"/>
      <c r="Q63" s="77"/>
      <c r="R63" s="77"/>
      <c r="S63" s="77"/>
      <c r="T63" s="77"/>
      <c r="U63" s="77"/>
      <c r="V63" s="77"/>
      <c r="W63" s="77"/>
      <c r="X63" s="77"/>
      <c r="Y63" s="77"/>
      <c r="Z63" s="77"/>
      <c r="AA63" s="77"/>
      <c r="AB63" s="77"/>
      <c r="AC63" s="77"/>
      <c r="AD63" s="77"/>
      <c r="AE63" s="77"/>
      <c r="AF63" s="77"/>
      <c r="AG63" s="77"/>
      <c r="AH63" s="77"/>
      <c r="AI63" s="77"/>
      <c r="AJ63" s="77"/>
      <c r="AK63" s="77"/>
      <c r="AL63" s="77"/>
      <c r="AM63" s="77"/>
      <c r="AN63" s="77"/>
      <c r="AO63" s="77"/>
      <c r="AP63" s="77"/>
      <c r="AQ63" s="77"/>
      <c r="AR63" s="77"/>
      <c r="AS63" s="77"/>
      <c r="AT63" s="77"/>
      <c r="AU63" s="77"/>
      <c r="AV63" s="77"/>
      <c r="AW63" s="77"/>
      <c r="AX63" s="77"/>
      <c r="AY63" s="77"/>
      <c r="AZ63" s="77"/>
      <c r="BA63" s="77"/>
      <c r="BB63" s="77"/>
      <c r="BC63" s="77"/>
      <c r="BD63" s="77"/>
      <c r="BE63" s="77"/>
      <c r="BF63" s="77"/>
      <c r="BG63" s="77"/>
      <c r="BH63" s="77"/>
      <c r="BI63" s="77"/>
      <c r="BJ63" s="77"/>
      <c r="BK63" s="77"/>
      <c r="BL63" s="77"/>
      <c r="BM63" s="77"/>
      <c r="BN63" s="77"/>
      <c r="BO63" s="77"/>
      <c r="BP63" s="77"/>
      <c r="BQ63" s="77"/>
      <c r="BR63" s="77"/>
      <c r="BS63" s="77"/>
      <c r="BT63" s="77"/>
      <c r="BU63" s="77"/>
      <c r="BV63" s="77"/>
      <c r="BW63" s="77"/>
      <c r="BX63" s="77"/>
      <c r="BY63" s="77"/>
      <c r="BZ63" s="77"/>
      <c r="CA63" s="77"/>
      <c r="CB63" s="77"/>
      <c r="CC63" s="77"/>
      <c r="CD63" s="77"/>
      <c r="CE63" s="77"/>
      <c r="CF63" s="77"/>
      <c r="CG63" s="77"/>
      <c r="CH63" s="77"/>
      <c r="CI63" s="77"/>
      <c r="CJ63" s="77"/>
      <c r="CK63" s="77"/>
      <c r="CL63" s="77"/>
      <c r="CM63" s="77"/>
      <c r="CN63" s="77"/>
    </row>
    <row r="64" spans="2:115" ht="15" x14ac:dyDescent="0.25">
      <c r="B64" s="125">
        <v>3</v>
      </c>
      <c r="C64" s="126" t="s">
        <v>128</v>
      </c>
      <c r="D64" s="127">
        <v>43451</v>
      </c>
      <c r="E64" s="127">
        <v>44545</v>
      </c>
      <c r="F64" s="131">
        <v>63575342</v>
      </c>
      <c r="G64" s="77"/>
      <c r="I64" s="77"/>
      <c r="J64" s="77"/>
      <c r="K64" s="77"/>
      <c r="L64" s="77"/>
      <c r="M64" s="77"/>
      <c r="N64" s="77"/>
      <c r="O64" s="77"/>
      <c r="P64" s="77"/>
      <c r="Q64" s="77"/>
      <c r="R64" s="77"/>
      <c r="S64" s="77"/>
      <c r="T64" s="77"/>
      <c r="U64" s="77"/>
      <c r="V64" s="77"/>
      <c r="W64" s="77"/>
      <c r="X64" s="77"/>
      <c r="Y64" s="77"/>
      <c r="Z64" s="77"/>
      <c r="AA64" s="77"/>
      <c r="AB64" s="77"/>
      <c r="AC64" s="77"/>
      <c r="AD64" s="77"/>
      <c r="AE64" s="77"/>
      <c r="AF64" s="77"/>
      <c r="AG64" s="77"/>
      <c r="AH64" s="77"/>
      <c r="AI64" s="77"/>
      <c r="AJ64" s="77"/>
      <c r="AK64" s="77"/>
      <c r="AL64" s="77"/>
      <c r="AM64" s="77"/>
      <c r="AN64" s="77"/>
      <c r="AO64" s="77"/>
      <c r="AP64" s="77"/>
      <c r="AQ64" s="77"/>
      <c r="AR64" s="77"/>
      <c r="AS64" s="77"/>
      <c r="AT64" s="77"/>
      <c r="AU64" s="77"/>
      <c r="AV64" s="77"/>
      <c r="AW64" s="77"/>
      <c r="AX64" s="77"/>
      <c r="AY64" s="77"/>
      <c r="AZ64" s="77"/>
      <c r="BA64" s="77"/>
      <c r="BB64" s="77"/>
      <c r="BC64" s="77"/>
      <c r="BD64" s="77"/>
      <c r="BE64" s="77"/>
      <c r="BF64" s="77"/>
      <c r="BG64" s="77"/>
      <c r="BH64" s="77"/>
      <c r="BI64" s="77"/>
      <c r="BJ64" s="77"/>
      <c r="BK64" s="77"/>
      <c r="BL64" s="77"/>
      <c r="BM64" s="77"/>
      <c r="BN64" s="77"/>
      <c r="BO64" s="77"/>
      <c r="BP64" s="77"/>
      <c r="BQ64" s="77"/>
      <c r="BR64" s="77"/>
      <c r="BS64" s="77"/>
      <c r="BT64" s="77"/>
      <c r="BU64" s="77"/>
      <c r="BV64" s="77"/>
      <c r="BW64" s="77"/>
      <c r="BX64" s="77"/>
      <c r="BY64" s="77"/>
      <c r="BZ64" s="77"/>
      <c r="CA64" s="77"/>
      <c r="CB64" s="77"/>
      <c r="CC64" s="77"/>
      <c r="CD64" s="77"/>
      <c r="CE64" s="77"/>
      <c r="CF64" s="77"/>
      <c r="CG64" s="77"/>
      <c r="CH64" s="77"/>
      <c r="CI64" s="77"/>
      <c r="CJ64" s="77"/>
      <c r="CK64" s="77"/>
      <c r="CL64" s="77"/>
      <c r="CM64" s="77"/>
      <c r="CN64" s="77"/>
      <c r="CO64" s="77"/>
      <c r="CP64" s="77"/>
      <c r="CQ64" s="77"/>
      <c r="CR64" s="77"/>
      <c r="CS64" s="77"/>
      <c r="CT64" s="77"/>
      <c r="CU64" s="77"/>
      <c r="CV64" s="77"/>
    </row>
    <row r="65" spans="2:118" ht="15" x14ac:dyDescent="0.25">
      <c r="B65" s="128">
        <v>4</v>
      </c>
      <c r="C65" s="126" t="s">
        <v>128</v>
      </c>
      <c r="D65" s="127">
        <v>43451</v>
      </c>
      <c r="E65" s="127">
        <v>44635</v>
      </c>
      <c r="F65" s="131">
        <v>63575342</v>
      </c>
      <c r="G65" s="77"/>
      <c r="H65" s="77"/>
      <c r="I65" s="77"/>
      <c r="J65" s="77"/>
      <c r="L65" s="77"/>
      <c r="M65" s="77"/>
      <c r="N65" s="77"/>
      <c r="O65" s="77"/>
      <c r="P65" s="77"/>
      <c r="Q65" s="77"/>
      <c r="R65" s="77"/>
      <c r="S65" s="77"/>
      <c r="T65" s="77"/>
      <c r="U65" s="77"/>
      <c r="V65" s="77"/>
      <c r="W65" s="77"/>
      <c r="X65" s="77"/>
      <c r="Y65" s="77"/>
      <c r="Z65" s="77"/>
      <c r="AA65" s="77"/>
      <c r="AB65" s="77"/>
      <c r="AC65" s="77"/>
      <c r="AD65" s="77"/>
      <c r="AE65" s="77"/>
      <c r="AF65" s="77"/>
      <c r="AG65" s="77"/>
      <c r="AH65" s="77"/>
      <c r="AI65" s="77"/>
      <c r="AJ65" s="77"/>
      <c r="AK65" s="77"/>
      <c r="AL65" s="77"/>
      <c r="AM65" s="77"/>
      <c r="AN65" s="77"/>
      <c r="AO65" s="77"/>
      <c r="AP65" s="77"/>
      <c r="AQ65" s="77"/>
      <c r="AR65" s="77"/>
      <c r="AS65" s="77"/>
      <c r="AT65" s="77"/>
      <c r="AU65" s="77"/>
      <c r="AV65" s="77"/>
      <c r="AW65" s="77"/>
      <c r="AX65" s="77"/>
      <c r="AY65" s="77"/>
      <c r="AZ65" s="77"/>
      <c r="BA65" s="77"/>
      <c r="BB65" s="77"/>
      <c r="BC65" s="77"/>
      <c r="BD65" s="77"/>
      <c r="BE65" s="77"/>
      <c r="BF65" s="77"/>
      <c r="BG65" s="77"/>
      <c r="BH65" s="77"/>
      <c r="BI65" s="77"/>
      <c r="BJ65" s="77"/>
      <c r="BK65" s="77"/>
      <c r="BL65" s="77"/>
      <c r="BM65" s="77"/>
      <c r="BN65" s="77"/>
      <c r="BO65" s="77"/>
      <c r="BP65" s="77"/>
      <c r="BQ65" s="77"/>
      <c r="BR65" s="77"/>
      <c r="BS65" s="77"/>
      <c r="BT65" s="77"/>
      <c r="BU65" s="77"/>
      <c r="BV65" s="77"/>
      <c r="BW65" s="77"/>
      <c r="BX65" s="77"/>
      <c r="BY65" s="77"/>
      <c r="BZ65" s="77"/>
      <c r="CA65" s="77"/>
      <c r="CB65" s="77"/>
      <c r="CC65" s="77"/>
      <c r="CD65" s="77"/>
      <c r="CE65" s="77"/>
      <c r="CF65" s="77"/>
      <c r="CG65" s="77"/>
      <c r="CH65" s="77"/>
      <c r="CI65" s="77"/>
      <c r="CJ65" s="77"/>
      <c r="CK65" s="77"/>
      <c r="CL65" s="77"/>
      <c r="CM65" s="77"/>
      <c r="CN65" s="77"/>
      <c r="CO65" s="77"/>
      <c r="CP65" s="77"/>
      <c r="CQ65" s="77"/>
      <c r="CR65" s="77"/>
      <c r="CS65" s="77"/>
      <c r="CT65" s="77"/>
      <c r="CU65" s="77"/>
      <c r="CV65" s="77"/>
    </row>
    <row r="66" spans="2:118" ht="15" x14ac:dyDescent="0.25">
      <c r="B66" s="125">
        <v>5</v>
      </c>
      <c r="C66" s="126" t="s">
        <v>128</v>
      </c>
      <c r="D66" s="127">
        <v>43451</v>
      </c>
      <c r="E66" s="127">
        <v>44727</v>
      </c>
      <c r="F66" s="131">
        <v>63575342</v>
      </c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7"/>
      <c r="X66" s="77"/>
      <c r="Y66" s="77"/>
      <c r="Z66" s="77"/>
      <c r="AA66" s="77"/>
      <c r="AB66" s="77"/>
      <c r="AC66" s="77"/>
      <c r="AD66" s="77"/>
      <c r="AE66" s="77"/>
      <c r="AF66" s="77"/>
      <c r="AG66" s="77"/>
      <c r="AH66" s="77"/>
      <c r="AI66" s="77"/>
      <c r="AJ66" s="77"/>
      <c r="AK66" s="77"/>
      <c r="AL66" s="77"/>
      <c r="AM66" s="77"/>
      <c r="AN66" s="77"/>
      <c r="AO66" s="77"/>
      <c r="AP66" s="77"/>
      <c r="AQ66" s="77"/>
      <c r="AR66" s="77"/>
      <c r="AS66" s="77"/>
      <c r="AT66" s="77"/>
      <c r="AU66" s="77"/>
      <c r="AV66" s="77"/>
      <c r="AW66" s="77"/>
      <c r="AX66" s="77"/>
      <c r="AY66" s="77"/>
      <c r="AZ66" s="77"/>
      <c r="BA66" s="77"/>
      <c r="BB66" s="77"/>
      <c r="BC66" s="77"/>
      <c r="BD66" s="77"/>
      <c r="BE66" s="77"/>
      <c r="BF66" s="77"/>
      <c r="BG66" s="77"/>
      <c r="BH66" s="77"/>
      <c r="BI66" s="77"/>
      <c r="BJ66" s="77"/>
      <c r="BK66" s="77"/>
      <c r="BL66" s="77"/>
      <c r="BM66" s="77"/>
      <c r="BN66" s="77"/>
      <c r="BO66" s="77"/>
      <c r="BP66" s="77"/>
      <c r="BQ66" s="77"/>
      <c r="BR66" s="77"/>
      <c r="BS66" s="77"/>
      <c r="BT66" s="77"/>
      <c r="BU66" s="77"/>
      <c r="BV66" s="77"/>
      <c r="BW66" s="77"/>
      <c r="BX66" s="77"/>
      <c r="BY66" s="77"/>
      <c r="BZ66" s="77"/>
      <c r="CA66" s="77"/>
      <c r="CB66" s="77"/>
      <c r="CC66" s="77"/>
      <c r="CD66" s="77"/>
      <c r="CE66" s="77"/>
      <c r="CF66" s="77"/>
      <c r="CG66" s="77"/>
      <c r="CH66" s="77"/>
      <c r="CI66" s="77"/>
    </row>
    <row r="67" spans="2:118" ht="15" x14ac:dyDescent="0.25">
      <c r="B67" s="128">
        <v>6</v>
      </c>
      <c r="C67" s="126" t="s">
        <v>128</v>
      </c>
      <c r="D67" s="127">
        <v>43451</v>
      </c>
      <c r="E67" s="127">
        <v>44727</v>
      </c>
      <c r="F67" s="131">
        <v>2000000000</v>
      </c>
      <c r="G67" s="77"/>
      <c r="H67" s="77"/>
      <c r="I67" s="77"/>
      <c r="J67" s="77"/>
      <c r="K67" s="77"/>
      <c r="L67" s="77"/>
      <c r="M67" s="77"/>
      <c r="N67" s="77"/>
      <c r="O67" s="77"/>
      <c r="P67" s="77"/>
      <c r="Q67" s="77"/>
      <c r="R67" s="77"/>
      <c r="S67" s="77"/>
      <c r="T67" s="77"/>
      <c r="U67" s="77"/>
      <c r="V67" s="77"/>
      <c r="W67" s="77"/>
      <c r="X67" s="77"/>
      <c r="Y67" s="77"/>
      <c r="Z67" s="77"/>
      <c r="AA67" s="77"/>
      <c r="AB67" s="77"/>
      <c r="AC67" s="77"/>
      <c r="AD67" s="77"/>
      <c r="AE67" s="77"/>
      <c r="AF67" s="77"/>
      <c r="AG67" s="77"/>
      <c r="AH67" s="77"/>
      <c r="AI67" s="77"/>
      <c r="AJ67" s="77"/>
      <c r="AK67" s="77"/>
      <c r="AL67" s="77"/>
      <c r="AM67" s="77"/>
      <c r="AN67" s="77"/>
      <c r="AO67" s="77"/>
      <c r="AP67" s="77"/>
      <c r="AQ67" s="77"/>
      <c r="AR67" s="77"/>
      <c r="AS67" s="77"/>
      <c r="AT67" s="77"/>
      <c r="AU67" s="77"/>
      <c r="AV67" s="77"/>
      <c r="AW67" s="77"/>
      <c r="AX67" s="77"/>
      <c r="AY67" s="77"/>
      <c r="AZ67" s="77"/>
      <c r="BA67" s="77"/>
      <c r="BB67" s="77"/>
      <c r="BC67" s="77"/>
      <c r="BD67" s="77"/>
      <c r="BE67" s="77"/>
      <c r="BF67" s="77"/>
      <c r="BG67" s="77"/>
      <c r="BH67" s="77"/>
      <c r="BI67" s="77"/>
      <c r="BJ67" s="77"/>
      <c r="BK67" s="77"/>
      <c r="BL67" s="77"/>
      <c r="BM67" s="77"/>
      <c r="BN67" s="77"/>
      <c r="BO67" s="77"/>
      <c r="BP67" s="77"/>
      <c r="BQ67" s="77"/>
      <c r="BR67" s="77"/>
      <c r="BS67" s="77"/>
      <c r="BT67" s="77"/>
      <c r="BU67" s="77"/>
      <c r="BV67" s="77"/>
      <c r="BW67" s="77"/>
      <c r="BX67" s="77"/>
      <c r="BY67" s="77"/>
      <c r="BZ67" s="77"/>
      <c r="CA67" s="77"/>
      <c r="CB67" s="77"/>
      <c r="CC67" s="77"/>
      <c r="CD67" s="77"/>
      <c r="CE67" s="77"/>
      <c r="CF67" s="77"/>
      <c r="CG67" s="77"/>
      <c r="CH67" s="77"/>
      <c r="CI67" s="77"/>
    </row>
    <row r="68" spans="2:118" ht="15" x14ac:dyDescent="0.25">
      <c r="B68" s="125">
        <v>7</v>
      </c>
      <c r="C68" s="126" t="s">
        <v>129</v>
      </c>
      <c r="D68" s="127">
        <v>43451</v>
      </c>
      <c r="E68" s="127">
        <v>44545</v>
      </c>
      <c r="F68" s="131">
        <v>64821918</v>
      </c>
      <c r="G68" s="77"/>
      <c r="H68" s="77"/>
      <c r="I68" s="77"/>
      <c r="J68" s="77"/>
      <c r="K68" s="77"/>
      <c r="L68" s="77"/>
      <c r="M68" s="77"/>
      <c r="N68" s="77"/>
      <c r="O68" s="77"/>
      <c r="P68" s="77"/>
      <c r="Q68" s="77"/>
      <c r="R68" s="77"/>
      <c r="S68" s="77"/>
      <c r="T68" s="77"/>
      <c r="U68" s="77"/>
      <c r="V68" s="77"/>
      <c r="W68" s="77"/>
      <c r="X68" s="77"/>
      <c r="Y68" s="77"/>
      <c r="Z68" s="77"/>
      <c r="AA68" s="77"/>
      <c r="AB68" s="77"/>
      <c r="AC68" s="77"/>
      <c r="AD68" s="77"/>
      <c r="AE68" s="77"/>
      <c r="AF68" s="77"/>
      <c r="AG68" s="77"/>
      <c r="AH68" s="77"/>
      <c r="AI68" s="77"/>
      <c r="AJ68" s="77"/>
      <c r="AK68" s="77"/>
      <c r="AL68" s="77"/>
      <c r="AM68" s="77"/>
      <c r="AN68" s="77"/>
      <c r="AO68" s="77"/>
      <c r="AP68" s="77"/>
      <c r="AQ68" s="77"/>
      <c r="AR68" s="77"/>
      <c r="AS68" s="77"/>
      <c r="AT68" s="77"/>
      <c r="AU68" s="77"/>
      <c r="AV68" s="77"/>
      <c r="AW68" s="77"/>
      <c r="AX68" s="77"/>
      <c r="AY68" s="77"/>
      <c r="AZ68" s="77"/>
      <c r="BA68" s="77"/>
      <c r="BB68" s="77"/>
      <c r="BC68" s="77"/>
      <c r="BD68" s="77"/>
      <c r="BE68" s="77"/>
      <c r="BF68" s="77"/>
      <c r="BG68" s="77"/>
      <c r="BH68" s="77"/>
      <c r="BI68" s="77"/>
      <c r="BJ68" s="77"/>
      <c r="BK68" s="77"/>
      <c r="BL68" s="77"/>
      <c r="BM68" s="77"/>
      <c r="BN68" s="77"/>
      <c r="BO68" s="77"/>
      <c r="BP68" s="77"/>
      <c r="BQ68" s="77"/>
      <c r="BR68" s="77"/>
      <c r="BS68" s="77"/>
      <c r="BT68" s="77"/>
      <c r="BU68" s="77"/>
      <c r="BV68" s="77"/>
      <c r="BW68" s="77"/>
      <c r="BX68" s="77"/>
      <c r="BY68" s="77"/>
      <c r="BZ68" s="77"/>
      <c r="CA68" s="77"/>
      <c r="CB68" s="77"/>
      <c r="CC68" s="77"/>
      <c r="CD68" s="77"/>
      <c r="CE68" s="77"/>
      <c r="CF68" s="77"/>
      <c r="CG68" s="77"/>
      <c r="CH68" s="77"/>
      <c r="CI68" s="77"/>
      <c r="CJ68" s="77"/>
      <c r="CK68" s="77"/>
      <c r="CL68" s="77"/>
      <c r="CM68" s="77"/>
      <c r="CN68" s="77"/>
    </row>
    <row r="69" spans="2:118" ht="15" x14ac:dyDescent="0.25">
      <c r="B69" s="128">
        <v>8</v>
      </c>
      <c r="C69" s="126" t="s">
        <v>129</v>
      </c>
      <c r="D69" s="127">
        <v>43451</v>
      </c>
      <c r="E69" s="127">
        <v>44636</v>
      </c>
      <c r="F69" s="131">
        <v>64821918</v>
      </c>
      <c r="G69" s="77"/>
      <c r="H69" s="77"/>
      <c r="I69" s="77"/>
      <c r="J69" s="77"/>
      <c r="K69" s="77"/>
      <c r="L69" s="77"/>
      <c r="M69" s="77"/>
      <c r="N69" s="77"/>
      <c r="O69" s="77"/>
      <c r="P69" s="77"/>
      <c r="Q69" s="77"/>
      <c r="R69" s="77"/>
      <c r="S69" s="77"/>
      <c r="T69" s="77"/>
      <c r="U69" s="77"/>
      <c r="V69" s="77"/>
      <c r="W69" s="77"/>
      <c r="X69" s="77"/>
      <c r="Y69" s="77"/>
      <c r="Z69" s="77"/>
      <c r="AA69" s="77"/>
      <c r="AB69" s="77"/>
      <c r="AC69" s="77"/>
      <c r="AD69" s="77"/>
      <c r="AE69" s="77"/>
      <c r="AF69" s="77"/>
      <c r="AG69" s="77"/>
      <c r="AH69" s="77"/>
      <c r="AI69" s="77"/>
      <c r="AJ69" s="77"/>
      <c r="AK69" s="77"/>
      <c r="AL69" s="77"/>
      <c r="AM69" s="77"/>
      <c r="AN69" s="77"/>
      <c r="AO69" s="77"/>
      <c r="AP69" s="77"/>
      <c r="AQ69" s="77"/>
      <c r="AR69" s="77"/>
      <c r="AS69" s="77"/>
      <c r="AT69" s="77"/>
      <c r="AU69" s="77"/>
      <c r="AV69" s="77"/>
      <c r="AW69" s="77"/>
      <c r="AX69" s="77"/>
      <c r="AY69" s="77"/>
      <c r="AZ69" s="77"/>
      <c r="BA69" s="77"/>
      <c r="BB69" s="77"/>
      <c r="BC69" s="77"/>
      <c r="BD69" s="77"/>
      <c r="BE69" s="77"/>
      <c r="BF69" s="77"/>
      <c r="BG69" s="77"/>
      <c r="BH69" s="77"/>
      <c r="BI69" s="77"/>
      <c r="BJ69" s="77"/>
      <c r="BK69" s="77"/>
      <c r="BL69" s="77"/>
      <c r="BM69" s="77"/>
      <c r="BN69" s="77"/>
      <c r="BO69" s="77"/>
      <c r="BP69" s="77"/>
      <c r="BQ69" s="77"/>
      <c r="BR69" s="77"/>
      <c r="BS69" s="77"/>
      <c r="BT69" s="77"/>
      <c r="BU69" s="77"/>
      <c r="BV69" s="77"/>
      <c r="BW69" s="77"/>
      <c r="BX69" s="77"/>
      <c r="BY69" s="77"/>
      <c r="BZ69" s="77"/>
      <c r="CA69" s="77"/>
      <c r="CB69" s="77"/>
      <c r="CC69" s="77"/>
      <c r="CD69" s="77"/>
      <c r="CE69" s="77"/>
      <c r="CF69" s="77"/>
      <c r="CG69" s="77"/>
      <c r="CH69" s="77"/>
      <c r="CI69" s="77"/>
      <c r="CJ69" s="77"/>
      <c r="CK69" s="77"/>
      <c r="CL69" s="77"/>
      <c r="CM69" s="77"/>
      <c r="CN69" s="77"/>
      <c r="CO69" s="77"/>
      <c r="CP69" s="77"/>
      <c r="CQ69" s="77"/>
    </row>
    <row r="70" spans="2:118" ht="15" x14ac:dyDescent="0.25">
      <c r="B70" s="125">
        <v>9</v>
      </c>
      <c r="C70" s="126" t="s">
        <v>129</v>
      </c>
      <c r="D70" s="127">
        <v>43451</v>
      </c>
      <c r="E70" s="127">
        <v>44727</v>
      </c>
      <c r="F70" s="131">
        <v>64821918</v>
      </c>
      <c r="G70" s="77"/>
      <c r="H70" s="77"/>
      <c r="J70" s="77"/>
      <c r="K70" s="77"/>
      <c r="L70" s="77"/>
      <c r="M70" s="77"/>
      <c r="N70" s="77"/>
      <c r="O70" s="77"/>
      <c r="P70" s="77"/>
      <c r="Q70" s="77"/>
      <c r="R70" s="77"/>
      <c r="S70" s="77"/>
      <c r="T70" s="77"/>
      <c r="U70" s="77"/>
      <c r="V70" s="77"/>
      <c r="W70" s="77"/>
      <c r="X70" s="77"/>
      <c r="Y70" s="77"/>
      <c r="Z70" s="77"/>
      <c r="AA70" s="77"/>
      <c r="AB70" s="77"/>
      <c r="AC70" s="77"/>
      <c r="AD70" s="77"/>
      <c r="AE70" s="77"/>
      <c r="AF70" s="77"/>
      <c r="AG70" s="77"/>
      <c r="AH70" s="77"/>
      <c r="AI70" s="77"/>
      <c r="AJ70" s="77"/>
      <c r="AK70" s="77"/>
      <c r="AL70" s="77"/>
      <c r="AM70" s="77"/>
      <c r="AN70" s="77"/>
      <c r="AO70" s="77"/>
      <c r="AP70" s="77"/>
      <c r="AQ70" s="77"/>
      <c r="AR70" s="77"/>
      <c r="AS70" s="77"/>
      <c r="AT70" s="77"/>
      <c r="AU70" s="77"/>
      <c r="AV70" s="77"/>
      <c r="AW70" s="77"/>
      <c r="AX70" s="77"/>
      <c r="AY70" s="77"/>
      <c r="AZ70" s="77"/>
      <c r="BA70" s="77"/>
      <c r="BB70" s="77"/>
      <c r="BC70" s="77"/>
      <c r="BD70" s="77"/>
      <c r="BE70" s="77"/>
      <c r="BF70" s="77"/>
      <c r="BG70" s="77"/>
      <c r="BH70" s="77"/>
      <c r="BI70" s="77"/>
      <c r="BJ70" s="77"/>
      <c r="BK70" s="77"/>
      <c r="BL70" s="77"/>
      <c r="BM70" s="77"/>
      <c r="BN70" s="77"/>
      <c r="BO70" s="77"/>
      <c r="BP70" s="77"/>
      <c r="BQ70" s="77"/>
      <c r="BR70" s="77"/>
      <c r="BS70" s="77"/>
      <c r="BT70" s="77"/>
      <c r="BU70" s="77"/>
      <c r="BV70" s="77"/>
      <c r="BW70" s="77"/>
      <c r="BX70" s="77"/>
      <c r="BY70" s="77"/>
      <c r="BZ70" s="77"/>
      <c r="CA70" s="77"/>
      <c r="CB70" s="77"/>
      <c r="CC70" s="77"/>
      <c r="CD70" s="77"/>
      <c r="CE70" s="77"/>
      <c r="CF70" s="77"/>
      <c r="CG70" s="77"/>
      <c r="CH70" s="77"/>
      <c r="CI70" s="77"/>
      <c r="CJ70" s="77"/>
      <c r="CK70" s="77"/>
      <c r="CL70" s="77"/>
      <c r="CM70" s="77"/>
      <c r="CN70" s="77"/>
      <c r="CO70" s="77"/>
      <c r="CP70" s="77"/>
      <c r="CQ70" s="77"/>
    </row>
    <row r="71" spans="2:118" ht="15" x14ac:dyDescent="0.25">
      <c r="B71" s="128">
        <v>10</v>
      </c>
      <c r="C71" s="126" t="s">
        <v>129</v>
      </c>
      <c r="D71" s="127">
        <v>43451</v>
      </c>
      <c r="E71" s="127">
        <v>44818</v>
      </c>
      <c r="F71" s="131">
        <v>64821918</v>
      </c>
      <c r="G71" s="77"/>
      <c r="H71" s="77"/>
      <c r="I71" s="77"/>
      <c r="J71" s="77"/>
      <c r="K71" s="77"/>
      <c r="L71" s="77"/>
      <c r="M71" s="77"/>
      <c r="N71" s="77"/>
      <c r="O71" s="77"/>
      <c r="P71" s="77"/>
      <c r="Q71" s="77"/>
      <c r="R71" s="77"/>
      <c r="S71" s="77"/>
      <c r="T71" s="77"/>
      <c r="U71" s="77"/>
      <c r="V71" s="77"/>
      <c r="W71" s="77"/>
      <c r="X71" s="77"/>
      <c r="Y71" s="77"/>
      <c r="Z71" s="77"/>
      <c r="AA71" s="77"/>
      <c r="AB71" s="77"/>
      <c r="AC71" s="77"/>
      <c r="AD71" s="77"/>
      <c r="AE71" s="77"/>
      <c r="AF71" s="77"/>
      <c r="AG71" s="77"/>
      <c r="AH71" s="77"/>
      <c r="AJ71" s="77"/>
      <c r="AK71" s="77"/>
      <c r="AL71" s="77"/>
      <c r="AM71" s="77"/>
      <c r="AN71" s="77"/>
      <c r="AO71" s="77"/>
      <c r="AP71" s="77"/>
      <c r="AQ71" s="77"/>
      <c r="AR71" s="77"/>
      <c r="AS71" s="77"/>
      <c r="AT71" s="77"/>
      <c r="AU71" s="77"/>
      <c r="AV71" s="77"/>
      <c r="AW71" s="77"/>
      <c r="AX71" s="77"/>
      <c r="AY71" s="77"/>
      <c r="AZ71" s="77"/>
      <c r="BA71" s="77"/>
      <c r="BB71" s="77"/>
      <c r="BC71" s="77"/>
      <c r="BD71" s="77"/>
      <c r="BE71" s="77"/>
      <c r="BF71" s="77"/>
      <c r="BG71" s="77"/>
      <c r="BH71" s="77"/>
      <c r="BI71" s="77"/>
      <c r="BJ71" s="77"/>
      <c r="BK71" s="77"/>
      <c r="BL71" s="77"/>
      <c r="BM71" s="77"/>
      <c r="BN71" s="77"/>
      <c r="BO71" s="77"/>
      <c r="BP71" s="77"/>
      <c r="BQ71" s="77"/>
      <c r="BR71" s="77"/>
      <c r="BS71" s="77"/>
      <c r="BT71" s="77"/>
      <c r="BU71" s="77"/>
      <c r="BV71" s="77"/>
      <c r="BW71" s="77"/>
      <c r="BX71" s="77"/>
      <c r="BY71" s="77"/>
      <c r="BZ71" s="77"/>
      <c r="CA71" s="77"/>
      <c r="CB71" s="77"/>
      <c r="CC71" s="77"/>
      <c r="CD71" s="77"/>
      <c r="CE71" s="77"/>
      <c r="CF71" s="77"/>
      <c r="CG71" s="77"/>
      <c r="CH71" s="77"/>
      <c r="CI71" s="77"/>
      <c r="CJ71" s="77"/>
      <c r="CK71" s="77"/>
      <c r="CL71" s="77"/>
      <c r="CM71" s="77"/>
      <c r="CN71" s="77"/>
      <c r="CO71" s="77"/>
      <c r="CP71" s="77"/>
      <c r="CQ71" s="77"/>
      <c r="CR71" s="77"/>
      <c r="CS71" s="77"/>
      <c r="CT71" s="77"/>
      <c r="CU71" s="77"/>
      <c r="CV71" s="77"/>
      <c r="CW71" s="77"/>
      <c r="CX71" s="77"/>
      <c r="CY71" s="77"/>
      <c r="CZ71" s="77"/>
      <c r="DA71" s="77"/>
      <c r="DB71" s="77"/>
      <c r="DC71" s="77"/>
      <c r="DD71" s="77"/>
      <c r="DE71" s="77"/>
      <c r="DF71" s="77"/>
      <c r="DG71" s="77"/>
      <c r="DH71" s="77"/>
      <c r="DI71" s="77"/>
      <c r="DJ71" s="77"/>
      <c r="DK71" s="77"/>
      <c r="DL71" s="77"/>
      <c r="DM71" s="77"/>
      <c r="DN71" s="77"/>
    </row>
    <row r="72" spans="2:118" ht="15" x14ac:dyDescent="0.25">
      <c r="B72" s="125">
        <v>11</v>
      </c>
      <c r="C72" s="126" t="s">
        <v>129</v>
      </c>
      <c r="D72" s="127">
        <v>43451</v>
      </c>
      <c r="E72" s="127">
        <v>44818</v>
      </c>
      <c r="F72" s="131">
        <v>2000000000</v>
      </c>
      <c r="G72" s="77"/>
      <c r="H72" s="77"/>
      <c r="I72" s="77"/>
      <c r="J72" s="77"/>
      <c r="K72" s="77"/>
      <c r="L72" s="77"/>
      <c r="M72" s="77"/>
      <c r="N72" s="77"/>
      <c r="O72" s="77"/>
      <c r="P72" s="77"/>
      <c r="Q72" s="77"/>
      <c r="R72" s="77"/>
      <c r="S72" s="77"/>
      <c r="T72" s="77"/>
      <c r="U72" s="77"/>
      <c r="V72" s="77"/>
      <c r="W72" s="77"/>
      <c r="X72" s="77"/>
      <c r="Y72" s="77"/>
      <c r="Z72" s="77"/>
      <c r="AA72" s="77"/>
      <c r="AB72" s="77"/>
      <c r="AC72" s="77"/>
      <c r="AD72" s="77"/>
      <c r="AE72" s="77"/>
      <c r="AF72" s="77"/>
      <c r="AG72" s="77"/>
      <c r="AH72" s="77"/>
      <c r="AJ72" s="77"/>
      <c r="AK72" s="77"/>
      <c r="AL72" s="77"/>
      <c r="AM72" s="77"/>
      <c r="AN72" s="77"/>
      <c r="AO72" s="77"/>
      <c r="AP72" s="77"/>
      <c r="AQ72" s="77"/>
      <c r="AR72" s="77"/>
      <c r="AS72" s="77"/>
      <c r="AT72" s="77"/>
      <c r="AU72" s="77"/>
      <c r="AV72" s="77"/>
      <c r="AW72" s="77"/>
      <c r="AX72" s="77"/>
      <c r="AY72" s="77"/>
      <c r="AZ72" s="77"/>
      <c r="BA72" s="77"/>
      <c r="BB72" s="77"/>
      <c r="BC72" s="77"/>
      <c r="BD72" s="77"/>
      <c r="BE72" s="77"/>
      <c r="BF72" s="77"/>
      <c r="BG72" s="77"/>
      <c r="BH72" s="77"/>
      <c r="BI72" s="77"/>
      <c r="BJ72" s="77"/>
      <c r="BK72" s="77"/>
      <c r="BL72" s="77"/>
      <c r="BM72" s="77"/>
      <c r="BN72" s="77"/>
      <c r="BO72" s="77"/>
      <c r="BP72" s="77"/>
      <c r="BQ72" s="77"/>
      <c r="BR72" s="77"/>
      <c r="BS72" s="77"/>
      <c r="BT72" s="77"/>
      <c r="BU72" s="77"/>
      <c r="BV72" s="77"/>
      <c r="BW72" s="77"/>
      <c r="BX72" s="77"/>
      <c r="BY72" s="77"/>
      <c r="BZ72" s="77"/>
      <c r="CA72" s="77"/>
      <c r="CB72" s="77"/>
      <c r="CC72" s="77"/>
      <c r="CD72" s="77"/>
      <c r="CE72" s="77"/>
      <c r="CF72" s="77"/>
      <c r="CG72" s="77"/>
      <c r="CH72" s="77"/>
      <c r="CI72" s="77"/>
      <c r="CJ72" s="77"/>
      <c r="CK72" s="77"/>
      <c r="CL72" s="77"/>
      <c r="CM72" s="77"/>
      <c r="CN72" s="77"/>
      <c r="CO72" s="77"/>
      <c r="CP72" s="77"/>
      <c r="CQ72" s="77"/>
      <c r="CR72" s="77"/>
      <c r="CS72" s="77"/>
      <c r="CT72" s="77"/>
      <c r="CU72" s="77"/>
      <c r="CV72" s="77"/>
      <c r="CW72" s="77"/>
      <c r="CX72" s="77"/>
      <c r="CY72" s="77"/>
      <c r="CZ72" s="77"/>
      <c r="DA72" s="77"/>
      <c r="DB72" s="77"/>
      <c r="DC72" s="77"/>
      <c r="DD72" s="77"/>
      <c r="DE72" s="77"/>
      <c r="DF72" s="77"/>
      <c r="DG72" s="77"/>
      <c r="DH72" s="77"/>
      <c r="DI72" s="77"/>
      <c r="DJ72" s="77"/>
      <c r="DK72" s="77"/>
      <c r="DL72" s="77"/>
      <c r="DM72" s="77"/>
      <c r="DN72" s="77"/>
    </row>
    <row r="73" spans="2:118" ht="15" x14ac:dyDescent="0.25">
      <c r="B73" s="128">
        <v>12</v>
      </c>
      <c r="C73" s="126" t="s">
        <v>130</v>
      </c>
      <c r="D73" s="127">
        <v>43451</v>
      </c>
      <c r="E73" s="127">
        <v>44545</v>
      </c>
      <c r="F73" s="131">
        <v>66068493</v>
      </c>
      <c r="G73" s="77"/>
      <c r="H73" s="77"/>
      <c r="I73" s="77"/>
      <c r="J73" s="77"/>
      <c r="K73" s="77"/>
      <c r="L73" s="77"/>
      <c r="M73" s="77"/>
      <c r="N73" s="77"/>
      <c r="O73" s="77"/>
      <c r="P73" s="77"/>
      <c r="Q73" s="77"/>
      <c r="R73" s="77"/>
      <c r="S73" s="77"/>
      <c r="T73" s="77"/>
      <c r="U73" s="77"/>
      <c r="V73" s="77"/>
      <c r="W73" s="77"/>
      <c r="X73" s="77"/>
      <c r="Y73" s="77"/>
      <c r="Z73" s="77"/>
      <c r="AA73" s="77"/>
      <c r="AB73" s="77"/>
      <c r="AC73" s="77"/>
      <c r="AD73" s="77"/>
      <c r="AE73" s="77"/>
      <c r="AF73" s="77"/>
      <c r="AG73" s="77"/>
      <c r="AH73" s="77"/>
      <c r="AI73" s="77"/>
      <c r="AJ73" s="77"/>
      <c r="AK73" s="77"/>
      <c r="AL73" s="77"/>
      <c r="AM73" s="77"/>
      <c r="AN73" s="77"/>
      <c r="AO73" s="77"/>
      <c r="AP73" s="77"/>
      <c r="AQ73" s="77"/>
      <c r="AR73" s="77"/>
      <c r="AS73" s="77"/>
      <c r="AT73" s="77"/>
      <c r="AU73" s="77"/>
      <c r="AV73" s="77"/>
      <c r="AW73" s="77"/>
      <c r="AX73" s="77"/>
      <c r="AY73" s="77"/>
      <c r="AZ73" s="77"/>
      <c r="BA73" s="77"/>
      <c r="BB73" s="77"/>
      <c r="BC73" s="77"/>
      <c r="BD73" s="77"/>
      <c r="BE73" s="77"/>
      <c r="BF73" s="77"/>
      <c r="BG73" s="77"/>
      <c r="BH73" s="77"/>
      <c r="BI73" s="77"/>
      <c r="BJ73" s="77"/>
      <c r="BK73" s="77"/>
      <c r="BL73" s="77"/>
      <c r="BM73" s="77"/>
      <c r="BN73" s="77"/>
      <c r="BO73" s="77"/>
      <c r="BP73" s="77"/>
      <c r="BQ73" s="77"/>
      <c r="BR73" s="77"/>
      <c r="BS73" s="77"/>
      <c r="BT73" s="77"/>
      <c r="BU73" s="77"/>
      <c r="BV73" s="77"/>
      <c r="BW73" s="77"/>
      <c r="BX73" s="77"/>
      <c r="BY73" s="77"/>
      <c r="BZ73" s="77"/>
      <c r="CA73" s="77"/>
      <c r="CB73" s="77"/>
      <c r="CC73" s="77"/>
      <c r="CD73" s="77"/>
      <c r="CE73" s="77"/>
      <c r="CF73" s="77"/>
      <c r="CG73" s="77"/>
      <c r="CH73" s="77"/>
      <c r="CI73" s="77"/>
      <c r="CJ73" s="77"/>
      <c r="CK73" s="77"/>
      <c r="CL73" s="77"/>
      <c r="CM73" s="77"/>
      <c r="CN73" s="77"/>
    </row>
    <row r="74" spans="2:118" ht="15" x14ac:dyDescent="0.25">
      <c r="B74" s="125">
        <v>13</v>
      </c>
      <c r="C74" s="126" t="s">
        <v>130</v>
      </c>
      <c r="D74" s="127">
        <v>43451</v>
      </c>
      <c r="E74" s="127">
        <v>44636</v>
      </c>
      <c r="F74" s="131">
        <v>66068493</v>
      </c>
      <c r="G74" s="77"/>
      <c r="H74" s="77"/>
      <c r="I74" s="77"/>
      <c r="J74" s="77"/>
      <c r="K74" s="77"/>
      <c r="L74" s="77"/>
      <c r="M74" s="77"/>
      <c r="N74" s="77"/>
      <c r="O74" s="77"/>
      <c r="P74" s="77"/>
      <c r="Q74" s="77"/>
      <c r="R74" s="77"/>
      <c r="S74" s="77"/>
      <c r="T74" s="77"/>
      <c r="U74" s="77"/>
      <c r="V74" s="77"/>
      <c r="W74" s="77"/>
      <c r="X74" s="77"/>
      <c r="Y74" s="77"/>
      <c r="Z74" s="77"/>
      <c r="AA74" s="77"/>
      <c r="AB74" s="77"/>
      <c r="AC74" s="77"/>
      <c r="AD74" s="77"/>
      <c r="AE74" s="77"/>
      <c r="AF74" s="77"/>
      <c r="AG74" s="77"/>
      <c r="AH74" s="77"/>
      <c r="AI74" s="77"/>
      <c r="AJ74" s="77"/>
      <c r="AK74" s="77"/>
      <c r="AL74" s="77"/>
      <c r="AM74" s="77"/>
      <c r="AN74" s="77"/>
      <c r="AO74" s="77"/>
      <c r="AP74" s="77"/>
      <c r="AQ74" s="77"/>
      <c r="AR74" s="77"/>
      <c r="AS74" s="77"/>
      <c r="AT74" s="77"/>
      <c r="AU74" s="77"/>
      <c r="AV74" s="77"/>
      <c r="AW74" s="77"/>
      <c r="AX74" s="77"/>
      <c r="AY74" s="77"/>
      <c r="AZ74" s="77"/>
      <c r="BA74" s="77"/>
      <c r="BB74" s="77"/>
      <c r="BC74" s="77"/>
      <c r="BD74" s="77"/>
      <c r="BE74" s="77"/>
      <c r="BF74" s="77"/>
      <c r="BG74" s="77"/>
      <c r="BH74" s="77"/>
      <c r="BI74" s="77"/>
      <c r="BJ74" s="77"/>
      <c r="BK74" s="77"/>
      <c r="BL74" s="77"/>
      <c r="BM74" s="77"/>
      <c r="BN74" s="77"/>
      <c r="BO74" s="77"/>
      <c r="BP74" s="77"/>
      <c r="BQ74" s="77"/>
      <c r="BR74" s="77"/>
      <c r="BS74" s="77"/>
      <c r="BT74" s="77"/>
      <c r="BU74" s="77"/>
      <c r="BV74" s="77"/>
      <c r="BW74" s="77"/>
      <c r="BX74" s="77"/>
      <c r="BY74" s="77"/>
      <c r="BZ74" s="77"/>
      <c r="CA74" s="77"/>
      <c r="CB74" s="77"/>
      <c r="CC74" s="77"/>
      <c r="CD74" s="77"/>
      <c r="CE74" s="77"/>
      <c r="CF74" s="77"/>
      <c r="CG74" s="77"/>
      <c r="CH74" s="77"/>
      <c r="CI74" s="77"/>
      <c r="CJ74" s="77"/>
      <c r="CK74" s="77"/>
    </row>
    <row r="75" spans="2:118" ht="15" x14ac:dyDescent="0.25">
      <c r="B75" s="128">
        <v>14</v>
      </c>
      <c r="C75" s="126" t="s">
        <v>130</v>
      </c>
      <c r="D75" s="127">
        <v>43451</v>
      </c>
      <c r="E75" s="127">
        <v>44727</v>
      </c>
      <c r="F75" s="131">
        <v>66068493</v>
      </c>
      <c r="G75" s="77"/>
      <c r="H75" s="77"/>
      <c r="I75" s="77"/>
      <c r="J75" s="77"/>
      <c r="K75" s="77"/>
      <c r="L75" s="77"/>
      <c r="M75" s="77"/>
      <c r="N75" s="77"/>
      <c r="O75" s="77"/>
      <c r="P75" s="77"/>
      <c r="Q75" s="77"/>
      <c r="R75" s="77"/>
      <c r="S75" s="77"/>
      <c r="T75" s="77"/>
      <c r="U75" s="77"/>
      <c r="V75" s="77"/>
      <c r="W75" s="77"/>
      <c r="X75" s="77"/>
      <c r="Y75" s="77"/>
      <c r="Z75" s="77"/>
      <c r="AA75" s="77"/>
      <c r="AB75" s="77"/>
      <c r="AC75" s="77"/>
      <c r="AD75" s="77"/>
      <c r="AE75" s="77"/>
      <c r="AF75" s="77"/>
      <c r="AG75" s="77"/>
      <c r="AH75" s="77"/>
      <c r="AI75" s="77"/>
      <c r="AJ75" s="77"/>
      <c r="AK75" s="77"/>
      <c r="AL75" s="77"/>
      <c r="AM75" s="77"/>
      <c r="AN75" s="77"/>
      <c r="AO75" s="77"/>
      <c r="AP75" s="77"/>
      <c r="AQ75" s="77"/>
      <c r="AR75" s="77"/>
      <c r="AS75" s="77"/>
      <c r="AT75" s="77"/>
      <c r="AU75" s="77"/>
      <c r="AV75" s="77"/>
      <c r="AW75" s="77"/>
      <c r="AX75" s="77"/>
      <c r="AY75" s="77"/>
      <c r="AZ75" s="77"/>
      <c r="BA75" s="77"/>
      <c r="BB75" s="77"/>
      <c r="BC75" s="77"/>
      <c r="BD75" s="77"/>
      <c r="BE75" s="77"/>
      <c r="BF75" s="77"/>
      <c r="BG75" s="77"/>
      <c r="BH75" s="77"/>
      <c r="BI75" s="77"/>
      <c r="BJ75" s="77"/>
      <c r="BK75" s="77"/>
      <c r="BL75" s="77"/>
      <c r="BM75" s="77"/>
      <c r="BN75" s="77"/>
      <c r="BO75" s="77"/>
      <c r="BP75" s="77"/>
      <c r="BQ75" s="77"/>
      <c r="BR75" s="77"/>
      <c r="BS75" s="77"/>
      <c r="BT75" s="77"/>
      <c r="BU75" s="77"/>
      <c r="BV75" s="77"/>
      <c r="BW75" s="77"/>
      <c r="BX75" s="77"/>
      <c r="BY75" s="77"/>
      <c r="BZ75" s="77"/>
      <c r="CA75" s="77"/>
      <c r="CB75" s="77"/>
      <c r="CC75" s="77"/>
      <c r="CD75" s="77"/>
      <c r="CE75" s="77"/>
      <c r="CF75" s="77"/>
      <c r="CG75" s="77"/>
      <c r="CH75" s="77"/>
      <c r="CI75" s="77"/>
      <c r="CJ75" s="77"/>
      <c r="CK75" s="77"/>
    </row>
    <row r="76" spans="2:118" ht="15" x14ac:dyDescent="0.25">
      <c r="B76" s="125">
        <v>15</v>
      </c>
      <c r="C76" s="126" t="s">
        <v>130</v>
      </c>
      <c r="D76" s="127">
        <v>43451</v>
      </c>
      <c r="E76" s="127">
        <v>44818</v>
      </c>
      <c r="F76" s="131">
        <v>66068493</v>
      </c>
      <c r="G76" s="77"/>
      <c r="H76" s="77"/>
      <c r="I76" s="77"/>
      <c r="J76" s="77"/>
      <c r="K76" s="77"/>
      <c r="L76" s="77"/>
      <c r="M76" s="77"/>
      <c r="N76" s="77"/>
      <c r="O76" s="77"/>
      <c r="P76" s="77"/>
      <c r="Q76" s="77"/>
      <c r="R76" s="77"/>
      <c r="S76" s="77"/>
      <c r="T76" s="77"/>
      <c r="U76" s="77"/>
      <c r="V76" s="77"/>
      <c r="W76" s="77"/>
      <c r="X76" s="77"/>
      <c r="Y76" s="77"/>
      <c r="Z76" s="77"/>
      <c r="AA76" s="77"/>
      <c r="AB76" s="77"/>
      <c r="AC76" s="77"/>
      <c r="AD76" s="77"/>
      <c r="AE76" s="77"/>
      <c r="AF76" s="77"/>
      <c r="AG76" s="77"/>
      <c r="AH76" s="77"/>
      <c r="AI76" s="77"/>
      <c r="AJ76" s="77"/>
      <c r="AK76" s="77"/>
      <c r="AL76" s="77"/>
      <c r="AM76" s="77"/>
      <c r="AN76" s="77"/>
      <c r="AO76" s="77"/>
      <c r="AP76" s="77"/>
      <c r="AQ76" s="77"/>
      <c r="AR76" s="77"/>
      <c r="AS76" s="77"/>
      <c r="AT76" s="77"/>
      <c r="AU76" s="77"/>
      <c r="AV76" s="77"/>
      <c r="AW76" s="77"/>
      <c r="AX76" s="77"/>
      <c r="AY76" s="77"/>
      <c r="AZ76" s="77"/>
      <c r="BA76" s="77"/>
      <c r="BB76" s="77"/>
      <c r="BC76" s="77"/>
      <c r="BD76" s="77"/>
      <c r="BE76" s="77"/>
      <c r="BF76" s="77"/>
      <c r="BG76" s="77"/>
      <c r="BH76" s="77"/>
      <c r="BI76" s="77"/>
      <c r="BJ76" s="77"/>
      <c r="BK76" s="77"/>
      <c r="BL76" s="77"/>
      <c r="BM76" s="77"/>
      <c r="BN76" s="77"/>
      <c r="BO76" s="77"/>
      <c r="BP76" s="77"/>
      <c r="BQ76" s="77"/>
      <c r="BR76" s="77"/>
      <c r="BS76" s="77"/>
      <c r="BT76" s="77"/>
      <c r="BU76" s="77"/>
      <c r="BV76" s="77"/>
      <c r="BW76" s="77"/>
      <c r="BX76" s="77"/>
      <c r="BY76" s="77"/>
      <c r="BZ76" s="77"/>
      <c r="CA76" s="77"/>
      <c r="CB76" s="77"/>
      <c r="CC76" s="77"/>
      <c r="CD76" s="77"/>
      <c r="CE76" s="77"/>
      <c r="CF76" s="77"/>
      <c r="CG76" s="77"/>
      <c r="CH76" s="77"/>
      <c r="CI76" s="77"/>
      <c r="CJ76" s="77"/>
      <c r="CK76" s="77"/>
    </row>
    <row r="77" spans="2:118" ht="15" x14ac:dyDescent="0.25">
      <c r="B77" s="128">
        <v>16</v>
      </c>
      <c r="C77" s="126" t="s">
        <v>130</v>
      </c>
      <c r="D77" s="127">
        <v>43451</v>
      </c>
      <c r="E77" s="127">
        <v>44909</v>
      </c>
      <c r="F77" s="131">
        <v>66068493</v>
      </c>
      <c r="G77" s="77"/>
      <c r="H77" s="77"/>
      <c r="J77" s="77"/>
      <c r="K77" s="77"/>
      <c r="L77" s="77"/>
      <c r="M77" s="77"/>
      <c r="N77" s="77"/>
      <c r="O77" s="77"/>
      <c r="P77" s="77"/>
      <c r="Q77" s="77"/>
      <c r="R77" s="77"/>
      <c r="S77" s="77"/>
      <c r="T77" s="77"/>
      <c r="U77" s="77"/>
      <c r="V77" s="77"/>
      <c r="W77" s="77"/>
      <c r="X77" s="77"/>
      <c r="Y77" s="77"/>
      <c r="Z77" s="77"/>
      <c r="AA77" s="77"/>
      <c r="AB77" s="77"/>
      <c r="AC77" s="77"/>
      <c r="AD77" s="77"/>
      <c r="AE77" s="77"/>
      <c r="AF77" s="77"/>
      <c r="AG77" s="77"/>
      <c r="AH77" s="77"/>
      <c r="AI77" s="77"/>
      <c r="AJ77" s="77"/>
      <c r="AK77" s="77"/>
      <c r="AL77" s="77"/>
      <c r="AM77" s="77"/>
      <c r="AN77" s="77"/>
      <c r="AO77" s="77"/>
      <c r="AP77" s="77"/>
      <c r="AQ77" s="77"/>
      <c r="AR77" s="77"/>
      <c r="AS77" s="77"/>
      <c r="AT77" s="77"/>
      <c r="AU77" s="77"/>
      <c r="AV77" s="77"/>
      <c r="AW77" s="77"/>
      <c r="AX77" s="77"/>
      <c r="AY77" s="77"/>
      <c r="AZ77" s="77"/>
      <c r="BA77" s="77"/>
      <c r="BB77" s="77"/>
      <c r="BC77" s="77"/>
      <c r="BD77" s="77"/>
      <c r="BE77" s="77"/>
      <c r="BF77" s="77"/>
      <c r="BG77" s="77"/>
      <c r="BH77" s="77"/>
      <c r="BI77" s="77"/>
      <c r="BJ77" s="77"/>
      <c r="BK77" s="77"/>
      <c r="BL77" s="77"/>
      <c r="BM77" s="77"/>
      <c r="BN77" s="77"/>
      <c r="BO77" s="77"/>
      <c r="BP77" s="77"/>
      <c r="BQ77" s="77"/>
      <c r="BR77" s="77"/>
      <c r="BS77" s="77"/>
      <c r="BT77" s="77"/>
      <c r="BU77" s="77"/>
      <c r="BV77" s="77"/>
      <c r="BW77" s="77"/>
      <c r="BX77" s="77"/>
      <c r="BY77" s="77"/>
      <c r="BZ77" s="77"/>
      <c r="CA77" s="77"/>
      <c r="CB77" s="77"/>
      <c r="CC77" s="77"/>
      <c r="CD77" s="77"/>
      <c r="CE77" s="77"/>
      <c r="CF77" s="77"/>
      <c r="CG77" s="77"/>
      <c r="CH77" s="77"/>
      <c r="CI77" s="77"/>
      <c r="CJ77" s="77"/>
      <c r="CK77" s="77"/>
    </row>
    <row r="78" spans="2:118" ht="15" x14ac:dyDescent="0.25">
      <c r="B78" s="125">
        <v>17</v>
      </c>
      <c r="C78" s="126" t="s">
        <v>130</v>
      </c>
      <c r="D78" s="127">
        <v>43451</v>
      </c>
      <c r="E78" s="127">
        <v>44909</v>
      </c>
      <c r="F78" s="131">
        <v>2000000000</v>
      </c>
      <c r="G78" s="77"/>
      <c r="H78" s="77"/>
      <c r="J78" s="77"/>
      <c r="K78" s="77"/>
      <c r="L78" s="77"/>
      <c r="M78" s="77"/>
      <c r="N78" s="77"/>
      <c r="O78" s="77"/>
      <c r="P78" s="77"/>
      <c r="Q78" s="77"/>
      <c r="R78" s="77"/>
      <c r="S78" s="77"/>
      <c r="T78" s="77"/>
      <c r="U78" s="77"/>
      <c r="V78" s="77"/>
      <c r="W78" s="77"/>
      <c r="X78" s="77"/>
      <c r="Y78" s="77"/>
      <c r="Z78" s="77"/>
      <c r="AA78" s="77"/>
      <c r="AB78" s="77"/>
      <c r="AC78" s="77"/>
      <c r="AD78" s="77"/>
      <c r="AE78" s="77"/>
      <c r="AF78" s="77"/>
      <c r="AG78" s="77"/>
      <c r="AH78" s="77"/>
      <c r="AI78" s="77"/>
      <c r="AJ78" s="77"/>
      <c r="AK78" s="77"/>
      <c r="AL78" s="77"/>
      <c r="AM78" s="77"/>
      <c r="AN78" s="77"/>
      <c r="AO78" s="77"/>
      <c r="AP78" s="77"/>
      <c r="AQ78" s="77"/>
      <c r="AR78" s="77"/>
      <c r="AS78" s="77"/>
      <c r="AT78" s="77"/>
      <c r="AU78" s="77"/>
      <c r="AV78" s="77"/>
      <c r="AW78" s="77"/>
      <c r="AX78" s="77"/>
      <c r="AY78" s="77"/>
      <c r="AZ78" s="77"/>
      <c r="BA78" s="77"/>
      <c r="BB78" s="77"/>
      <c r="BC78" s="77"/>
      <c r="BD78" s="77"/>
      <c r="BE78" s="77"/>
      <c r="BF78" s="77"/>
      <c r="BG78" s="77"/>
      <c r="BH78" s="77"/>
      <c r="BI78" s="77"/>
      <c r="BJ78" s="77"/>
      <c r="BK78" s="77"/>
      <c r="BL78" s="77"/>
      <c r="BM78" s="77"/>
      <c r="BN78" s="77"/>
      <c r="BO78" s="77"/>
      <c r="BP78" s="77"/>
      <c r="BQ78" s="77"/>
      <c r="BR78" s="77"/>
      <c r="BS78" s="77"/>
      <c r="BT78" s="77"/>
      <c r="BU78" s="77"/>
      <c r="BV78" s="77"/>
      <c r="BW78" s="77"/>
      <c r="BX78" s="77"/>
      <c r="BY78" s="77"/>
      <c r="BZ78" s="77"/>
      <c r="CA78" s="77"/>
      <c r="CB78" s="77"/>
      <c r="CC78" s="77"/>
      <c r="CD78" s="77"/>
      <c r="CE78" s="77"/>
      <c r="CF78" s="77"/>
      <c r="CG78" s="77"/>
      <c r="CH78" s="77"/>
      <c r="CI78" s="77"/>
      <c r="CJ78" s="77"/>
      <c r="CK78" s="77"/>
    </row>
    <row r="79" spans="2:118" ht="15" x14ac:dyDescent="0.25">
      <c r="B79" s="128">
        <v>18</v>
      </c>
      <c r="C79" s="126" t="s">
        <v>131</v>
      </c>
      <c r="D79" s="127">
        <v>43451</v>
      </c>
      <c r="E79" s="127">
        <v>44545</v>
      </c>
      <c r="F79" s="131">
        <v>67315068</v>
      </c>
      <c r="G79" s="77"/>
      <c r="H79" s="77"/>
      <c r="I79" s="77"/>
      <c r="J79" s="77"/>
      <c r="K79" s="77"/>
      <c r="L79" s="77"/>
      <c r="M79" s="77"/>
      <c r="N79" s="77"/>
      <c r="O79" s="77"/>
      <c r="P79" s="77"/>
      <c r="Q79" s="77"/>
      <c r="R79" s="77"/>
      <c r="S79" s="77"/>
      <c r="T79" s="77"/>
      <c r="U79" s="77"/>
      <c r="V79" s="77"/>
      <c r="W79" s="77"/>
      <c r="X79" s="77"/>
      <c r="Y79" s="77"/>
      <c r="Z79" s="77"/>
      <c r="AA79" s="77"/>
      <c r="AB79" s="77"/>
      <c r="AC79" s="77"/>
      <c r="AD79" s="77"/>
      <c r="AE79" s="77"/>
      <c r="AF79" s="77"/>
      <c r="AG79" s="77"/>
      <c r="AH79" s="77"/>
      <c r="AI79" s="77"/>
      <c r="AJ79" s="77"/>
      <c r="AK79" s="77"/>
      <c r="AL79" s="77"/>
      <c r="AM79" s="77"/>
      <c r="AN79" s="77"/>
      <c r="AO79" s="77"/>
      <c r="AP79" s="77"/>
      <c r="AQ79" s="77"/>
      <c r="AR79" s="77"/>
      <c r="AS79" s="77"/>
      <c r="AT79" s="77"/>
      <c r="AU79" s="77"/>
      <c r="AV79" s="77"/>
      <c r="AW79" s="77"/>
      <c r="AX79" s="77"/>
      <c r="AY79" s="77"/>
      <c r="AZ79" s="77"/>
      <c r="BA79" s="77"/>
      <c r="BB79" s="77"/>
      <c r="BC79" s="77"/>
      <c r="BD79" s="77"/>
      <c r="BE79" s="77"/>
      <c r="BF79" s="77"/>
      <c r="BG79" s="77"/>
      <c r="BH79" s="77"/>
      <c r="BI79" s="77"/>
      <c r="BJ79" s="77"/>
      <c r="BK79" s="77"/>
      <c r="BL79" s="77"/>
      <c r="BM79" s="77"/>
      <c r="BN79" s="77"/>
      <c r="BO79" s="77"/>
      <c r="BP79" s="77"/>
      <c r="BQ79" s="77"/>
      <c r="BR79" s="77"/>
      <c r="BS79" s="77"/>
      <c r="BT79" s="77"/>
      <c r="BU79" s="77"/>
      <c r="BV79" s="77"/>
      <c r="BW79" s="77"/>
      <c r="BX79" s="77"/>
      <c r="BY79" s="77"/>
      <c r="BZ79" s="77"/>
      <c r="CA79" s="77"/>
      <c r="CB79" s="77"/>
      <c r="CC79" s="77"/>
      <c r="CD79" s="77"/>
      <c r="CE79" s="77"/>
      <c r="CF79" s="77"/>
      <c r="CG79" s="77"/>
      <c r="CH79" s="77"/>
      <c r="CI79" s="77"/>
      <c r="CJ79" s="77"/>
      <c r="CK79" s="77"/>
      <c r="CL79" s="77"/>
      <c r="CM79" s="77"/>
      <c r="CN79" s="77"/>
    </row>
    <row r="80" spans="2:118" ht="15" x14ac:dyDescent="0.25">
      <c r="B80" s="125">
        <v>19</v>
      </c>
      <c r="C80" s="126" t="s">
        <v>131</v>
      </c>
      <c r="D80" s="127">
        <v>43451</v>
      </c>
      <c r="E80" s="127">
        <v>44636</v>
      </c>
      <c r="F80" s="131">
        <v>67315068</v>
      </c>
      <c r="G80" s="77"/>
      <c r="H80" s="77"/>
      <c r="I80" s="77"/>
      <c r="J80" s="77"/>
      <c r="K80" s="77"/>
      <c r="L80" s="77"/>
      <c r="M80" s="77"/>
      <c r="N80" s="77"/>
      <c r="O80" s="77"/>
      <c r="P80" s="77"/>
      <c r="Q80" s="77"/>
      <c r="R80" s="77"/>
      <c r="S80" s="77"/>
      <c r="T80" s="77"/>
      <c r="U80" s="77"/>
      <c r="V80" s="77"/>
      <c r="W80" s="77"/>
      <c r="X80" s="77"/>
      <c r="Y80" s="77"/>
      <c r="Z80" s="77"/>
      <c r="AA80" s="77"/>
      <c r="AB80" s="77"/>
      <c r="AC80" s="77"/>
      <c r="AD80" s="77"/>
      <c r="AE80" s="77"/>
      <c r="AF80" s="77"/>
      <c r="AG80" s="77"/>
      <c r="AH80" s="77"/>
      <c r="AI80" s="77"/>
      <c r="AJ80" s="77"/>
      <c r="AK80" s="77"/>
      <c r="AL80" s="77"/>
      <c r="AM80" s="77"/>
      <c r="AN80" s="77"/>
      <c r="AO80" s="77"/>
      <c r="AP80" s="77"/>
      <c r="AQ80" s="77"/>
      <c r="AR80" s="77"/>
      <c r="AS80" s="77"/>
      <c r="AT80" s="77"/>
      <c r="AU80" s="77"/>
      <c r="AV80" s="77"/>
      <c r="AW80" s="77"/>
      <c r="AX80" s="77"/>
      <c r="AY80" s="77"/>
      <c r="AZ80" s="77"/>
      <c r="BA80" s="77"/>
      <c r="BB80" s="77"/>
      <c r="BC80" s="77"/>
      <c r="BD80" s="77"/>
      <c r="BE80" s="77"/>
      <c r="BF80" s="77"/>
      <c r="BG80" s="77"/>
      <c r="BH80" s="77"/>
      <c r="BI80" s="77"/>
      <c r="BJ80" s="77"/>
      <c r="BK80" s="77"/>
      <c r="BL80" s="77"/>
      <c r="BM80" s="77"/>
      <c r="BN80" s="77"/>
      <c r="BO80" s="77"/>
      <c r="BP80" s="77"/>
      <c r="BQ80" s="77"/>
      <c r="BR80" s="77"/>
      <c r="BS80" s="77"/>
      <c r="BT80" s="77"/>
      <c r="BU80" s="77"/>
      <c r="BV80" s="77"/>
      <c r="BW80" s="77"/>
      <c r="BX80" s="77"/>
      <c r="BY80" s="77"/>
      <c r="BZ80" s="77"/>
      <c r="CA80" s="77"/>
      <c r="CB80" s="77"/>
      <c r="CC80" s="77"/>
      <c r="CD80" s="77"/>
      <c r="CE80" s="77"/>
      <c r="CF80" s="77"/>
      <c r="CG80" s="77"/>
      <c r="CH80" s="77"/>
      <c r="CI80" s="77"/>
      <c r="CJ80" s="77"/>
      <c r="CK80" s="77"/>
    </row>
    <row r="81" spans="2:100" ht="15" x14ac:dyDescent="0.25">
      <c r="B81" s="128">
        <v>20</v>
      </c>
      <c r="C81" s="126" t="s">
        <v>131</v>
      </c>
      <c r="D81" s="127">
        <v>43451</v>
      </c>
      <c r="E81" s="127">
        <v>44727</v>
      </c>
      <c r="F81" s="131">
        <v>67315068</v>
      </c>
      <c r="G81" s="77"/>
      <c r="H81" s="77"/>
      <c r="I81" s="77"/>
      <c r="J81" s="77"/>
      <c r="K81" s="77"/>
      <c r="L81" s="77"/>
      <c r="M81" s="77"/>
      <c r="N81" s="77"/>
      <c r="O81" s="77"/>
      <c r="P81" s="77"/>
      <c r="Q81" s="77"/>
      <c r="R81" s="77"/>
      <c r="S81" s="77"/>
      <c r="T81" s="77"/>
      <c r="U81" s="77"/>
      <c r="V81" s="77"/>
      <c r="W81" s="77"/>
      <c r="X81" s="77"/>
      <c r="Y81" s="77"/>
      <c r="Z81" s="77"/>
      <c r="AA81" s="77"/>
      <c r="AB81" s="77"/>
      <c r="AC81" s="77"/>
      <c r="AD81" s="77"/>
      <c r="AE81" s="77"/>
      <c r="AF81" s="77"/>
      <c r="AG81" s="77"/>
      <c r="AH81" s="77"/>
      <c r="AI81" s="77"/>
      <c r="AJ81" s="77"/>
      <c r="AK81" s="77"/>
      <c r="AL81" s="77"/>
      <c r="AM81" s="77"/>
      <c r="AN81" s="77"/>
      <c r="AO81" s="77"/>
      <c r="AP81" s="77"/>
      <c r="AQ81" s="77"/>
      <c r="AR81" s="77"/>
      <c r="AS81" s="77"/>
      <c r="AT81" s="77"/>
      <c r="AU81" s="77"/>
      <c r="AV81" s="77"/>
      <c r="AW81" s="77"/>
      <c r="AX81" s="77"/>
      <c r="AY81" s="77"/>
      <c r="AZ81" s="77"/>
      <c r="BA81" s="77"/>
      <c r="BB81" s="77"/>
      <c r="BC81" s="77"/>
      <c r="BD81" s="77"/>
      <c r="BE81" s="77"/>
      <c r="BF81" s="77"/>
      <c r="BG81" s="77"/>
      <c r="BH81" s="77"/>
      <c r="BI81" s="77"/>
      <c r="BJ81" s="77"/>
      <c r="BK81" s="77"/>
      <c r="BL81" s="77"/>
      <c r="BM81" s="77"/>
      <c r="BN81" s="77"/>
      <c r="BO81" s="77"/>
      <c r="BP81" s="77"/>
      <c r="BQ81" s="77"/>
      <c r="BR81" s="77"/>
      <c r="BS81" s="77"/>
      <c r="BT81" s="77"/>
      <c r="BU81" s="77"/>
      <c r="BV81" s="77"/>
      <c r="BW81" s="77"/>
      <c r="BX81" s="77"/>
      <c r="BY81" s="77"/>
      <c r="BZ81" s="77"/>
      <c r="CA81" s="77"/>
      <c r="CB81" s="77"/>
      <c r="CC81" s="77"/>
      <c r="CD81" s="77"/>
      <c r="CE81" s="77"/>
      <c r="CF81" s="77"/>
      <c r="CG81" s="77"/>
      <c r="CH81" s="77"/>
    </row>
    <row r="82" spans="2:100" ht="15" x14ac:dyDescent="0.25">
      <c r="B82" s="125">
        <v>21</v>
      </c>
      <c r="C82" s="126" t="s">
        <v>131</v>
      </c>
      <c r="D82" s="127">
        <v>43451</v>
      </c>
      <c r="E82" s="127">
        <v>44818</v>
      </c>
      <c r="F82" s="131">
        <v>67315068</v>
      </c>
      <c r="G82" s="77"/>
      <c r="H82" s="77"/>
      <c r="I82" s="77"/>
      <c r="J82" s="77"/>
      <c r="K82" s="77"/>
      <c r="L82" s="77"/>
      <c r="M82" s="77"/>
      <c r="N82" s="77"/>
      <c r="O82" s="77"/>
      <c r="P82" s="77"/>
      <c r="Q82" s="77"/>
      <c r="R82" s="77"/>
      <c r="S82" s="77"/>
      <c r="T82" s="77"/>
      <c r="U82" s="77"/>
      <c r="V82" s="77"/>
      <c r="W82" s="77"/>
      <c r="X82" s="77"/>
      <c r="Y82" s="77"/>
      <c r="Z82" s="77"/>
      <c r="AA82" s="77"/>
      <c r="AB82" s="77"/>
      <c r="AC82" s="77"/>
      <c r="AD82" s="77"/>
      <c r="AE82" s="77"/>
      <c r="AF82" s="77"/>
      <c r="AG82" s="77"/>
      <c r="AH82" s="77"/>
      <c r="AI82" s="77"/>
      <c r="AJ82" s="77"/>
      <c r="AK82" s="77"/>
      <c r="AL82" s="77"/>
      <c r="AM82" s="77"/>
      <c r="AN82" s="77"/>
      <c r="AO82" s="77"/>
      <c r="AP82" s="77"/>
      <c r="AQ82" s="77"/>
      <c r="AR82" s="77"/>
      <c r="AS82" s="77"/>
      <c r="AT82" s="77"/>
      <c r="AU82" s="77"/>
      <c r="AV82" s="77"/>
      <c r="AW82" s="77"/>
      <c r="AX82" s="77"/>
      <c r="AY82" s="77"/>
      <c r="AZ82" s="77"/>
      <c r="BA82" s="77"/>
      <c r="BB82" s="77"/>
      <c r="BC82" s="77"/>
      <c r="BD82" s="77"/>
      <c r="BE82" s="77"/>
      <c r="BF82" s="77"/>
      <c r="BG82" s="77"/>
      <c r="BH82" s="77"/>
      <c r="BI82" s="77"/>
      <c r="BJ82" s="77"/>
      <c r="BK82" s="77"/>
      <c r="BL82" s="77"/>
      <c r="BM82" s="77"/>
      <c r="BN82" s="77"/>
      <c r="BO82" s="77"/>
      <c r="BP82" s="77"/>
      <c r="BQ82" s="77"/>
      <c r="BR82" s="77"/>
      <c r="BS82" s="77"/>
      <c r="BT82" s="77"/>
      <c r="BU82" s="77"/>
      <c r="BV82" s="77"/>
      <c r="BW82" s="77"/>
      <c r="BX82" s="77"/>
      <c r="BY82" s="77"/>
      <c r="BZ82" s="77"/>
      <c r="CA82" s="77"/>
      <c r="CB82" s="77"/>
      <c r="CC82" s="77"/>
      <c r="CD82" s="77"/>
      <c r="CE82" s="77"/>
    </row>
    <row r="83" spans="2:100" ht="15" x14ac:dyDescent="0.25">
      <c r="B83" s="128">
        <v>22</v>
      </c>
      <c r="C83" s="126" t="s">
        <v>131</v>
      </c>
      <c r="D83" s="127">
        <v>43451</v>
      </c>
      <c r="E83" s="127">
        <v>44909</v>
      </c>
      <c r="F83" s="131">
        <v>67315068</v>
      </c>
      <c r="G83" s="77"/>
      <c r="H83" s="77"/>
      <c r="I83" s="77"/>
      <c r="J83" s="77"/>
      <c r="K83" s="77"/>
      <c r="L83" s="77"/>
      <c r="M83" s="77"/>
      <c r="N83" s="77"/>
      <c r="O83" s="77"/>
      <c r="P83" s="77"/>
      <c r="Q83" s="77"/>
      <c r="R83" s="77"/>
      <c r="S83" s="77"/>
      <c r="T83" s="77"/>
      <c r="U83" s="77"/>
      <c r="V83" s="77"/>
      <c r="W83" s="77"/>
      <c r="X83" s="77"/>
      <c r="Y83" s="77"/>
      <c r="Z83" s="77"/>
      <c r="AA83" s="77"/>
      <c r="AB83" s="77"/>
      <c r="AC83" s="77"/>
      <c r="AD83" s="77"/>
      <c r="AE83" s="77"/>
      <c r="AF83" s="77"/>
      <c r="AG83" s="77"/>
      <c r="AH83" s="77"/>
      <c r="AI83" s="77"/>
      <c r="AJ83" s="77"/>
      <c r="AK83" s="77"/>
      <c r="AL83" s="77"/>
      <c r="AM83" s="77"/>
      <c r="AN83" s="77"/>
      <c r="AO83" s="77"/>
      <c r="AP83" s="77"/>
      <c r="AQ83" s="77"/>
      <c r="AR83" s="77"/>
      <c r="AS83" s="77"/>
      <c r="AT83" s="77"/>
      <c r="AU83" s="77"/>
      <c r="AV83" s="77"/>
      <c r="AW83" s="77"/>
      <c r="AX83" s="77"/>
      <c r="AY83" s="77"/>
      <c r="AZ83" s="77"/>
      <c r="BA83" s="77"/>
      <c r="BB83" s="77"/>
      <c r="BC83" s="77"/>
      <c r="BD83" s="77"/>
      <c r="BE83" s="77"/>
      <c r="BF83" s="77"/>
      <c r="BG83" s="77"/>
      <c r="BH83" s="77"/>
      <c r="BI83" s="77"/>
      <c r="BJ83" s="77"/>
      <c r="BK83" s="77"/>
      <c r="BL83" s="77"/>
      <c r="BM83" s="77"/>
      <c r="BN83" s="77"/>
      <c r="BO83" s="77"/>
      <c r="BP83" s="77"/>
      <c r="BQ83" s="77"/>
      <c r="BR83" s="77"/>
      <c r="BS83" s="77"/>
      <c r="BT83" s="77"/>
      <c r="BU83" s="77"/>
      <c r="BV83" s="77"/>
      <c r="BW83" s="77"/>
      <c r="BX83" s="77"/>
      <c r="BY83" s="77"/>
      <c r="BZ83" s="77"/>
      <c r="CA83" s="77"/>
      <c r="CB83" s="77"/>
    </row>
    <row r="84" spans="2:100" ht="15" x14ac:dyDescent="0.25">
      <c r="B84" s="125">
        <v>23</v>
      </c>
      <c r="C84" s="126" t="s">
        <v>131</v>
      </c>
      <c r="D84" s="127">
        <v>43451</v>
      </c>
      <c r="E84" s="127">
        <v>45000</v>
      </c>
      <c r="F84" s="131">
        <v>67315068</v>
      </c>
      <c r="G84" s="77"/>
      <c r="H84" s="77"/>
      <c r="I84" s="77"/>
      <c r="J84" s="77"/>
      <c r="K84" s="77"/>
      <c r="L84" s="77"/>
      <c r="M84" s="77"/>
      <c r="N84" s="77"/>
      <c r="O84" s="77"/>
      <c r="P84" s="77"/>
      <c r="Q84" s="77"/>
      <c r="R84" s="77"/>
      <c r="S84" s="77"/>
      <c r="T84" s="77"/>
      <c r="U84" s="77"/>
      <c r="V84" s="77"/>
      <c r="W84" s="77"/>
      <c r="X84" s="77"/>
      <c r="Y84" s="77"/>
      <c r="Z84" s="77"/>
      <c r="AA84" s="77"/>
      <c r="AB84" s="77"/>
      <c r="AC84" s="77"/>
      <c r="AD84" s="77"/>
      <c r="AE84" s="77"/>
      <c r="AF84" s="77"/>
      <c r="AG84" s="77"/>
      <c r="AH84" s="77"/>
      <c r="AI84" s="77"/>
      <c r="AJ84" s="77"/>
      <c r="AK84" s="77"/>
      <c r="AL84" s="77"/>
      <c r="AM84" s="77"/>
      <c r="AN84" s="77"/>
      <c r="AO84" s="77"/>
      <c r="AP84" s="77"/>
      <c r="AQ84" s="77"/>
      <c r="AR84" s="77"/>
      <c r="AS84" s="77"/>
      <c r="AT84" s="77"/>
      <c r="AU84" s="77"/>
      <c r="AV84" s="77"/>
      <c r="AW84" s="77"/>
      <c r="AX84" s="77"/>
      <c r="AY84" s="77"/>
      <c r="AZ84" s="77"/>
      <c r="BA84" s="77"/>
      <c r="BB84" s="77"/>
      <c r="BC84" s="77"/>
      <c r="BD84" s="77"/>
      <c r="BE84" s="77"/>
      <c r="BF84" s="77"/>
      <c r="BG84" s="77"/>
      <c r="BH84" s="77"/>
      <c r="BI84" s="77"/>
      <c r="BJ84" s="77"/>
      <c r="BK84" s="77"/>
      <c r="BL84" s="77"/>
      <c r="BM84" s="77"/>
      <c r="BN84" s="77"/>
      <c r="BO84" s="77"/>
      <c r="BP84" s="77"/>
      <c r="BQ84" s="77"/>
      <c r="BR84" s="77"/>
      <c r="BS84" s="77"/>
      <c r="BT84" s="77"/>
      <c r="BU84" s="77"/>
      <c r="BV84" s="77"/>
      <c r="BW84" s="77"/>
      <c r="BX84" s="77"/>
      <c r="BY84" s="77"/>
    </row>
    <row r="85" spans="2:100" ht="15" x14ac:dyDescent="0.25">
      <c r="B85" s="128">
        <v>24</v>
      </c>
      <c r="C85" s="126" t="s">
        <v>131</v>
      </c>
      <c r="D85" s="127">
        <v>43451</v>
      </c>
      <c r="E85" s="127">
        <v>45091</v>
      </c>
      <c r="F85" s="131">
        <v>67315068</v>
      </c>
      <c r="G85" s="77"/>
      <c r="H85" s="77"/>
      <c r="I85" s="77"/>
      <c r="J85" s="77"/>
      <c r="K85" s="77"/>
      <c r="L85" s="77"/>
      <c r="M85" s="77"/>
      <c r="N85" s="77"/>
      <c r="O85" s="77"/>
      <c r="P85" s="77"/>
      <c r="Q85" s="77"/>
      <c r="R85" s="77"/>
      <c r="S85" s="77"/>
      <c r="T85" s="77"/>
      <c r="U85" s="77"/>
      <c r="V85" s="77"/>
      <c r="W85" s="77"/>
      <c r="X85" s="77"/>
      <c r="Y85" s="77"/>
      <c r="Z85" s="77"/>
      <c r="AA85" s="77"/>
      <c r="AB85" s="77"/>
      <c r="AC85" s="77"/>
      <c r="AD85" s="77"/>
      <c r="AE85" s="77"/>
      <c r="AF85" s="77"/>
      <c r="AG85" s="77"/>
      <c r="AH85" s="77"/>
      <c r="AI85" s="77"/>
      <c r="AJ85" s="77"/>
      <c r="AK85" s="77"/>
      <c r="AL85" s="77"/>
      <c r="AM85" s="77"/>
      <c r="AN85" s="77"/>
      <c r="AO85" s="77"/>
      <c r="AP85" s="77"/>
      <c r="AQ85" s="77"/>
      <c r="AR85" s="77"/>
      <c r="AS85" s="77"/>
      <c r="AT85" s="77"/>
      <c r="AU85" s="77"/>
      <c r="AV85" s="77"/>
      <c r="AW85" s="77"/>
      <c r="AX85" s="77"/>
      <c r="AY85" s="77"/>
      <c r="AZ85" s="77"/>
      <c r="BA85" s="77"/>
      <c r="BB85" s="77"/>
      <c r="BC85" s="77"/>
      <c r="BD85" s="77"/>
      <c r="BE85" s="77"/>
      <c r="BF85" s="77"/>
      <c r="BG85" s="77"/>
      <c r="BH85" s="77"/>
      <c r="BI85" s="77"/>
      <c r="BJ85" s="77"/>
      <c r="BK85" s="77"/>
      <c r="BL85" s="77"/>
      <c r="BM85" s="77"/>
      <c r="BN85" s="77"/>
      <c r="BO85" s="77"/>
      <c r="BP85" s="77"/>
      <c r="BQ85" s="77"/>
      <c r="BR85" s="77"/>
      <c r="BS85" s="77"/>
      <c r="BT85" s="77"/>
      <c r="BU85" s="77"/>
      <c r="BV85" s="77"/>
      <c r="BW85" s="77"/>
      <c r="BX85" s="77"/>
      <c r="BY85" s="77"/>
    </row>
    <row r="86" spans="2:100" ht="15" x14ac:dyDescent="0.25">
      <c r="B86" s="125">
        <v>25</v>
      </c>
      <c r="C86" s="126" t="s">
        <v>131</v>
      </c>
      <c r="D86" s="127">
        <v>43451</v>
      </c>
      <c r="E86" s="127">
        <v>45091</v>
      </c>
      <c r="F86" s="131">
        <v>2000000000</v>
      </c>
      <c r="G86" s="77"/>
      <c r="H86" s="77"/>
      <c r="I86" s="77"/>
      <c r="J86" s="77"/>
      <c r="K86" s="77"/>
      <c r="L86" s="77"/>
      <c r="M86" s="77"/>
      <c r="N86" s="77"/>
      <c r="O86" s="77"/>
      <c r="P86" s="77"/>
      <c r="Q86" s="77"/>
      <c r="R86" s="77"/>
      <c r="S86" s="77"/>
      <c r="T86" s="77"/>
      <c r="U86" s="77"/>
      <c r="V86" s="77"/>
      <c r="W86" s="77"/>
      <c r="X86" s="77"/>
      <c r="Y86" s="77"/>
      <c r="Z86" s="77"/>
      <c r="AA86" s="77"/>
      <c r="AB86" s="77"/>
      <c r="AC86" s="77"/>
      <c r="AD86" s="77"/>
      <c r="AE86" s="77"/>
      <c r="AF86" s="77"/>
      <c r="AG86" s="77"/>
      <c r="AH86" s="77"/>
      <c r="AI86" s="77"/>
      <c r="AJ86" s="77"/>
      <c r="AK86" s="77"/>
      <c r="AL86" s="77"/>
      <c r="AM86" s="77"/>
      <c r="AN86" s="77"/>
      <c r="AO86" s="77"/>
      <c r="AP86" s="77"/>
      <c r="AQ86" s="77"/>
      <c r="AR86" s="77"/>
      <c r="AS86" s="77"/>
      <c r="AT86" s="77"/>
      <c r="AU86" s="77"/>
      <c r="AV86" s="77"/>
      <c r="AW86" s="77"/>
      <c r="AX86" s="77"/>
      <c r="AY86" s="77"/>
      <c r="AZ86" s="77"/>
      <c r="BA86" s="77"/>
      <c r="BB86" s="77"/>
      <c r="BC86" s="77"/>
      <c r="BD86" s="77"/>
      <c r="BE86" s="77"/>
      <c r="BF86" s="77"/>
      <c r="BG86" s="77"/>
      <c r="BH86" s="77"/>
      <c r="BI86" s="77"/>
      <c r="BJ86" s="77"/>
      <c r="BK86" s="77"/>
      <c r="BL86" s="77"/>
      <c r="BM86" s="77"/>
      <c r="BN86" s="77"/>
      <c r="BO86" s="77"/>
      <c r="BP86" s="77"/>
      <c r="BQ86" s="77"/>
      <c r="BR86" s="77"/>
      <c r="BS86" s="77"/>
      <c r="BT86" s="77"/>
      <c r="BU86" s="77"/>
      <c r="BV86" s="77"/>
      <c r="BW86" s="77"/>
      <c r="BX86" s="77"/>
      <c r="BY86" s="77"/>
      <c r="BZ86" s="77"/>
      <c r="CA86" s="77"/>
      <c r="CB86" s="77"/>
    </row>
    <row r="87" spans="2:100" ht="15" x14ac:dyDescent="0.25">
      <c r="B87" s="128">
        <v>26</v>
      </c>
      <c r="C87" s="126" t="s">
        <v>132</v>
      </c>
      <c r="D87" s="127">
        <v>43451</v>
      </c>
      <c r="E87" s="127">
        <v>44545</v>
      </c>
      <c r="F87" s="131">
        <v>68561644</v>
      </c>
      <c r="G87" s="77"/>
      <c r="H87" s="77"/>
      <c r="I87" s="77"/>
      <c r="J87" s="77"/>
      <c r="K87" s="77"/>
      <c r="L87" s="77"/>
      <c r="M87" s="77"/>
      <c r="N87" s="77"/>
      <c r="O87" s="77"/>
      <c r="P87" s="77"/>
      <c r="Q87" s="77"/>
      <c r="R87" s="77"/>
      <c r="S87" s="77"/>
      <c r="T87" s="77"/>
      <c r="U87" s="77"/>
      <c r="V87" s="77"/>
      <c r="W87" s="77"/>
      <c r="X87" s="77"/>
      <c r="Y87" s="77"/>
      <c r="Z87" s="77"/>
      <c r="AA87" s="77"/>
      <c r="AB87" s="77"/>
      <c r="AC87" s="77"/>
      <c r="AD87" s="77"/>
      <c r="AE87" s="77"/>
      <c r="AF87" s="77"/>
      <c r="AG87" s="77"/>
      <c r="AH87" s="77"/>
      <c r="AI87" s="77"/>
      <c r="AJ87" s="77"/>
      <c r="AK87" s="77"/>
      <c r="AL87" s="77"/>
      <c r="AM87" s="77"/>
      <c r="AN87" s="77"/>
      <c r="AO87" s="77"/>
      <c r="AP87" s="77"/>
      <c r="AQ87" s="77"/>
      <c r="AR87" s="77"/>
      <c r="AS87" s="77"/>
      <c r="AT87" s="77"/>
      <c r="AU87" s="77"/>
      <c r="AV87" s="77"/>
      <c r="AW87" s="77"/>
      <c r="AX87" s="77"/>
      <c r="AY87" s="77"/>
      <c r="AZ87" s="77"/>
      <c r="BA87" s="77"/>
      <c r="BB87" s="77"/>
      <c r="BC87" s="77"/>
      <c r="BD87" s="77"/>
      <c r="BE87" s="77"/>
      <c r="BF87" s="77"/>
      <c r="BG87" s="77"/>
      <c r="BH87" s="77"/>
      <c r="BI87" s="77"/>
      <c r="BJ87" s="77"/>
      <c r="BK87" s="77"/>
      <c r="BL87" s="77"/>
      <c r="BM87" s="77"/>
      <c r="BN87" s="77"/>
      <c r="BO87" s="77"/>
      <c r="BP87" s="77"/>
      <c r="BQ87" s="77"/>
      <c r="BR87" s="77"/>
      <c r="BS87" s="77"/>
      <c r="BT87" s="77"/>
      <c r="BU87" s="77"/>
      <c r="BV87" s="77"/>
      <c r="BW87" s="77"/>
      <c r="BX87" s="77"/>
      <c r="BY87" s="77"/>
      <c r="BZ87" s="77"/>
      <c r="CA87" s="77"/>
      <c r="CB87" s="77"/>
      <c r="CC87" s="77"/>
      <c r="CD87" s="77"/>
      <c r="CE87" s="77"/>
      <c r="CF87" s="77"/>
      <c r="CG87" s="77"/>
      <c r="CH87" s="77"/>
      <c r="CI87" s="77"/>
      <c r="CJ87" s="77"/>
      <c r="CK87" s="77"/>
      <c r="CL87" s="77"/>
      <c r="CM87" s="77"/>
      <c r="CN87" s="77"/>
    </row>
    <row r="88" spans="2:100" ht="15" x14ac:dyDescent="0.25">
      <c r="B88" s="125">
        <v>27</v>
      </c>
      <c r="C88" s="126" t="s">
        <v>132</v>
      </c>
      <c r="D88" s="127">
        <v>43451</v>
      </c>
      <c r="E88" s="127">
        <v>44636</v>
      </c>
      <c r="F88" s="131">
        <v>68561644</v>
      </c>
      <c r="G88" s="77"/>
      <c r="H88" s="77"/>
      <c r="I88" s="77"/>
      <c r="J88" s="77"/>
      <c r="K88" s="77"/>
      <c r="L88" s="77"/>
      <c r="M88" s="77"/>
      <c r="N88" s="77"/>
      <c r="O88" s="77"/>
      <c r="P88" s="77"/>
      <c r="Q88" s="77"/>
      <c r="R88" s="77"/>
      <c r="S88" s="77"/>
      <c r="T88" s="77"/>
      <c r="U88" s="77"/>
      <c r="V88" s="77"/>
      <c r="W88" s="77"/>
      <c r="X88" s="77"/>
      <c r="Y88" s="77"/>
      <c r="Z88" s="77"/>
      <c r="AA88" s="77"/>
      <c r="AB88" s="77"/>
      <c r="AC88" s="77"/>
      <c r="AD88" s="77"/>
      <c r="AE88" s="77"/>
      <c r="AF88" s="77"/>
      <c r="AG88" s="77"/>
      <c r="AH88" s="77"/>
      <c r="AI88" s="77"/>
      <c r="AJ88" s="77"/>
      <c r="AK88" s="77"/>
      <c r="AL88" s="77"/>
      <c r="AM88" s="77"/>
      <c r="AN88" s="77"/>
      <c r="AO88" s="77"/>
      <c r="AP88" s="77"/>
      <c r="AQ88" s="77"/>
      <c r="AR88" s="77"/>
      <c r="AS88" s="77"/>
      <c r="AT88" s="77"/>
      <c r="AU88" s="77"/>
      <c r="AV88" s="77"/>
      <c r="AW88" s="77"/>
      <c r="AX88" s="77"/>
      <c r="AY88" s="77"/>
      <c r="AZ88" s="77"/>
      <c r="BA88" s="77"/>
      <c r="BB88" s="77"/>
      <c r="BC88" s="77"/>
      <c r="BD88" s="77"/>
      <c r="BE88" s="77"/>
      <c r="BF88" s="77"/>
      <c r="BG88" s="77"/>
      <c r="BH88" s="77"/>
      <c r="BI88" s="77"/>
      <c r="BJ88" s="77"/>
      <c r="BK88" s="77"/>
      <c r="BL88" s="77"/>
      <c r="BM88" s="77"/>
      <c r="BN88" s="77"/>
      <c r="BO88" s="77"/>
      <c r="BP88" s="77"/>
      <c r="BQ88" s="77"/>
      <c r="BR88" s="77"/>
      <c r="BS88" s="77"/>
      <c r="BT88" s="77"/>
      <c r="BU88" s="77"/>
      <c r="BV88" s="77"/>
      <c r="BW88" s="77"/>
      <c r="BX88" s="77"/>
      <c r="BY88" s="77"/>
      <c r="BZ88" s="77"/>
      <c r="CA88" s="77"/>
      <c r="CB88" s="77"/>
      <c r="CC88" s="77"/>
      <c r="CD88" s="77"/>
      <c r="CE88" s="77"/>
      <c r="CF88" s="77"/>
      <c r="CG88" s="77"/>
      <c r="CH88" s="77"/>
      <c r="CI88" s="77"/>
      <c r="CJ88" s="77"/>
      <c r="CK88" s="77"/>
    </row>
    <row r="89" spans="2:100" ht="15" x14ac:dyDescent="0.25">
      <c r="B89" s="128">
        <v>28</v>
      </c>
      <c r="C89" s="126" t="s">
        <v>132</v>
      </c>
      <c r="D89" s="127">
        <v>43451</v>
      </c>
      <c r="E89" s="127">
        <v>44727</v>
      </c>
      <c r="F89" s="131">
        <v>68561644</v>
      </c>
      <c r="G89" s="77"/>
      <c r="H89" s="77"/>
      <c r="I89" s="77"/>
      <c r="J89" s="77"/>
      <c r="K89" s="77"/>
      <c r="L89" s="77"/>
      <c r="M89" s="77"/>
      <c r="N89" s="77"/>
      <c r="O89" s="77"/>
      <c r="P89" s="77"/>
      <c r="Q89" s="77"/>
      <c r="R89" s="77"/>
      <c r="S89" s="77"/>
      <c r="T89" s="77"/>
      <c r="U89" s="77"/>
      <c r="V89" s="77"/>
      <c r="W89" s="77"/>
      <c r="X89" s="77"/>
      <c r="Y89" s="77"/>
      <c r="Z89" s="77"/>
      <c r="AA89" s="77"/>
      <c r="AB89" s="77"/>
      <c r="AC89" s="77"/>
      <c r="AD89" s="77"/>
      <c r="AE89" s="77"/>
      <c r="AF89" s="77"/>
      <c r="AG89" s="77"/>
      <c r="AH89" s="77"/>
      <c r="AI89" s="77"/>
      <c r="AJ89" s="77"/>
      <c r="AK89" s="77"/>
      <c r="AL89" s="77"/>
      <c r="AM89" s="77"/>
      <c r="AN89" s="77"/>
      <c r="AO89" s="77"/>
      <c r="AP89" s="77"/>
      <c r="AQ89" s="77"/>
      <c r="AR89" s="77"/>
      <c r="AS89" s="77"/>
      <c r="AT89" s="77"/>
      <c r="AU89" s="77"/>
      <c r="AV89" s="77"/>
      <c r="AW89" s="77"/>
      <c r="AX89" s="77"/>
      <c r="AY89" s="77"/>
      <c r="AZ89" s="77"/>
      <c r="BA89" s="77"/>
      <c r="BB89" s="77"/>
      <c r="BC89" s="77"/>
      <c r="BD89" s="77"/>
      <c r="BE89" s="77"/>
      <c r="BF89" s="77"/>
      <c r="BG89" s="77"/>
      <c r="BH89" s="77"/>
      <c r="BI89" s="77"/>
      <c r="BJ89" s="77"/>
      <c r="BK89" s="77"/>
      <c r="BL89" s="77"/>
      <c r="BM89" s="77"/>
      <c r="BN89" s="77"/>
      <c r="BO89" s="77"/>
      <c r="BP89" s="77"/>
      <c r="BQ89" s="77"/>
      <c r="BR89" s="77"/>
      <c r="BS89" s="77"/>
      <c r="BT89" s="77"/>
      <c r="BU89" s="77"/>
      <c r="BV89" s="77"/>
      <c r="BW89" s="77"/>
      <c r="BX89" s="77"/>
      <c r="BY89" s="77"/>
      <c r="BZ89" s="77"/>
      <c r="CA89" s="77"/>
      <c r="CB89" s="77"/>
      <c r="CC89" s="77"/>
      <c r="CD89" s="77"/>
      <c r="CE89" s="77"/>
      <c r="CF89" s="77"/>
      <c r="CG89" s="77"/>
      <c r="CH89" s="77"/>
    </row>
    <row r="90" spans="2:100" ht="15" x14ac:dyDescent="0.25">
      <c r="B90" s="125">
        <v>29</v>
      </c>
      <c r="C90" s="126" t="s">
        <v>132</v>
      </c>
      <c r="D90" s="127">
        <v>43451</v>
      </c>
      <c r="E90" s="127">
        <v>44818</v>
      </c>
      <c r="F90" s="131">
        <v>68561644</v>
      </c>
      <c r="G90" s="77"/>
      <c r="H90" s="77"/>
      <c r="I90" s="77"/>
      <c r="J90" s="77"/>
      <c r="K90" s="77"/>
      <c r="L90" s="77"/>
      <c r="M90" s="77"/>
      <c r="N90" s="77"/>
      <c r="O90" s="77"/>
      <c r="P90" s="77"/>
      <c r="Q90" s="77"/>
      <c r="R90" s="77"/>
      <c r="S90" s="77"/>
      <c r="T90" s="77"/>
      <c r="U90" s="77"/>
      <c r="V90" s="77"/>
      <c r="W90" s="77"/>
      <c r="X90" s="77"/>
      <c r="Y90" s="77"/>
      <c r="Z90" s="77"/>
      <c r="AA90" s="77"/>
      <c r="AB90" s="77"/>
      <c r="AC90" s="77"/>
      <c r="AD90" s="77"/>
      <c r="AE90" s="77"/>
      <c r="AF90" s="77"/>
      <c r="AG90" s="77"/>
      <c r="AH90" s="77"/>
      <c r="AI90" s="77"/>
      <c r="AJ90" s="77"/>
      <c r="AK90" s="77"/>
      <c r="AL90" s="77"/>
      <c r="AM90" s="77"/>
      <c r="AN90" s="77"/>
      <c r="AO90" s="77"/>
      <c r="AP90" s="77"/>
      <c r="AQ90" s="77"/>
      <c r="AR90" s="77"/>
      <c r="AS90" s="77"/>
      <c r="AT90" s="77"/>
      <c r="AU90" s="77"/>
      <c r="AV90" s="77"/>
      <c r="AW90" s="77"/>
      <c r="AX90" s="77"/>
      <c r="AY90" s="77"/>
      <c r="AZ90" s="77"/>
      <c r="BA90" s="77"/>
      <c r="BB90" s="77"/>
      <c r="BC90" s="77"/>
      <c r="BD90" s="77"/>
      <c r="BE90" s="77"/>
      <c r="BF90" s="77"/>
      <c r="BG90" s="77"/>
      <c r="BH90" s="77"/>
      <c r="BI90" s="77"/>
      <c r="BJ90" s="77"/>
      <c r="BK90" s="77"/>
      <c r="BL90" s="77"/>
      <c r="BM90" s="77"/>
      <c r="BN90" s="77"/>
      <c r="BO90" s="77"/>
      <c r="BP90" s="77"/>
      <c r="BQ90" s="77"/>
      <c r="BR90" s="77"/>
      <c r="BS90" s="77"/>
      <c r="BT90" s="77"/>
      <c r="BU90" s="77"/>
      <c r="BV90" s="77"/>
      <c r="BW90" s="77"/>
      <c r="BX90" s="77"/>
      <c r="BY90" s="77"/>
      <c r="BZ90" s="77"/>
      <c r="CA90" s="77"/>
      <c r="CB90" s="77"/>
      <c r="CC90" s="77"/>
      <c r="CD90" s="77"/>
      <c r="CE90" s="77"/>
    </row>
    <row r="91" spans="2:100" ht="15" x14ac:dyDescent="0.25">
      <c r="B91" s="128">
        <v>30</v>
      </c>
      <c r="C91" s="126" t="s">
        <v>132</v>
      </c>
      <c r="D91" s="127">
        <v>43451</v>
      </c>
      <c r="E91" s="127">
        <v>44909</v>
      </c>
      <c r="F91" s="131">
        <v>68561644</v>
      </c>
      <c r="G91" s="77"/>
      <c r="H91" s="77"/>
      <c r="I91" s="77"/>
      <c r="J91" s="77"/>
      <c r="K91" s="77"/>
      <c r="L91" s="77"/>
      <c r="M91" s="77"/>
      <c r="N91" s="77"/>
      <c r="O91" s="77"/>
      <c r="P91" s="77"/>
      <c r="Q91" s="77"/>
      <c r="R91" s="77"/>
      <c r="S91" s="77"/>
      <c r="T91" s="77"/>
      <c r="U91" s="77"/>
      <c r="V91" s="77"/>
      <c r="W91" s="77"/>
      <c r="X91" s="77"/>
      <c r="Y91" s="77"/>
      <c r="Z91" s="77"/>
      <c r="AA91" s="77"/>
      <c r="AB91" s="77"/>
      <c r="AC91" s="77"/>
      <c r="AD91" s="77"/>
      <c r="AE91" s="77"/>
      <c r="AF91" s="77"/>
      <c r="AG91" s="77"/>
      <c r="AH91" s="77"/>
      <c r="AI91" s="77"/>
      <c r="AJ91" s="77"/>
      <c r="AK91" s="77"/>
      <c r="AL91" s="77"/>
      <c r="AM91" s="77"/>
      <c r="AN91" s="77"/>
      <c r="AO91" s="77"/>
      <c r="AP91" s="77"/>
      <c r="AQ91" s="77"/>
      <c r="AR91" s="77"/>
      <c r="AS91" s="77"/>
      <c r="AT91" s="77"/>
      <c r="AU91" s="77"/>
      <c r="AV91" s="77"/>
      <c r="AW91" s="77"/>
      <c r="AX91" s="77"/>
      <c r="AY91" s="77"/>
      <c r="AZ91" s="77"/>
      <c r="BA91" s="77"/>
      <c r="BB91" s="77"/>
      <c r="BC91" s="77"/>
      <c r="BD91" s="77"/>
      <c r="BE91" s="77"/>
      <c r="BF91" s="77"/>
      <c r="BG91" s="77"/>
      <c r="BH91" s="77"/>
      <c r="BI91" s="77"/>
      <c r="BJ91" s="77"/>
      <c r="BK91" s="77"/>
      <c r="BL91" s="77"/>
      <c r="BM91" s="77"/>
      <c r="BN91" s="77"/>
      <c r="BO91" s="77"/>
      <c r="BP91" s="77"/>
      <c r="BQ91" s="77"/>
      <c r="BR91" s="77"/>
      <c r="BS91" s="77"/>
      <c r="BT91" s="77"/>
      <c r="BU91" s="77"/>
      <c r="BV91" s="77"/>
      <c r="BW91" s="77"/>
      <c r="BX91" s="77"/>
      <c r="BY91" s="77"/>
      <c r="BZ91" s="77"/>
      <c r="CA91" s="77"/>
      <c r="CB91" s="77"/>
    </row>
    <row r="92" spans="2:100" ht="15" x14ac:dyDescent="0.25">
      <c r="B92" s="125">
        <v>31</v>
      </c>
      <c r="C92" s="126" t="s">
        <v>132</v>
      </c>
      <c r="D92" s="127">
        <v>43451</v>
      </c>
      <c r="E92" s="127">
        <v>45000</v>
      </c>
      <c r="F92" s="131">
        <v>68561644</v>
      </c>
      <c r="G92" s="77"/>
      <c r="H92" s="77"/>
      <c r="I92" s="77"/>
      <c r="J92" s="77"/>
      <c r="K92" s="77"/>
      <c r="L92" s="77"/>
      <c r="M92" s="77"/>
      <c r="N92" s="77"/>
      <c r="O92" s="77"/>
      <c r="P92" s="77"/>
      <c r="Q92" s="77"/>
      <c r="R92" s="77"/>
      <c r="S92" s="77"/>
      <c r="T92" s="77"/>
      <c r="U92" s="77"/>
      <c r="V92" s="77"/>
      <c r="W92" s="77"/>
      <c r="X92" s="77"/>
      <c r="Y92" s="77"/>
      <c r="Z92" s="77"/>
      <c r="AA92" s="77"/>
      <c r="AB92" s="77"/>
      <c r="AC92" s="77"/>
      <c r="AD92" s="77"/>
      <c r="AE92" s="77"/>
      <c r="AF92" s="77"/>
      <c r="AG92" s="77"/>
      <c r="AH92" s="77"/>
      <c r="AI92" s="77"/>
      <c r="AJ92" s="77"/>
      <c r="AK92" s="77"/>
      <c r="AL92" s="77"/>
      <c r="AM92" s="77"/>
      <c r="AN92" s="77"/>
      <c r="AO92" s="77"/>
      <c r="AP92" s="77"/>
      <c r="AQ92" s="77"/>
      <c r="AR92" s="77"/>
      <c r="AS92" s="77"/>
      <c r="AT92" s="77"/>
      <c r="AU92" s="77"/>
      <c r="AV92" s="77"/>
      <c r="AW92" s="77"/>
      <c r="AX92" s="77"/>
      <c r="AY92" s="77"/>
      <c r="AZ92" s="77"/>
      <c r="BA92" s="77"/>
      <c r="BB92" s="77"/>
      <c r="BC92" s="77"/>
      <c r="BD92" s="77"/>
      <c r="BE92" s="77"/>
      <c r="BF92" s="77"/>
      <c r="BG92" s="77"/>
      <c r="BH92" s="77"/>
      <c r="BI92" s="77"/>
      <c r="BJ92" s="77"/>
      <c r="BK92" s="77"/>
      <c r="BL92" s="77"/>
      <c r="BM92" s="77"/>
      <c r="BN92" s="77"/>
      <c r="BO92" s="77"/>
      <c r="BP92" s="77"/>
      <c r="BQ92" s="77"/>
      <c r="BR92" s="77"/>
      <c r="BS92" s="77"/>
      <c r="BT92" s="77"/>
      <c r="BU92" s="77"/>
      <c r="BV92" s="77"/>
      <c r="BW92" s="77"/>
      <c r="BX92" s="77"/>
      <c r="BY92" s="77"/>
    </row>
    <row r="93" spans="2:100" ht="15" x14ac:dyDescent="0.25">
      <c r="B93" s="128">
        <v>32</v>
      </c>
      <c r="C93" s="126" t="s">
        <v>132</v>
      </c>
      <c r="D93" s="127">
        <v>43451</v>
      </c>
      <c r="E93" s="127">
        <v>45091</v>
      </c>
      <c r="F93" s="131">
        <v>68561644</v>
      </c>
      <c r="G93" s="77"/>
      <c r="H93" s="77"/>
      <c r="I93" s="77"/>
      <c r="J93" s="77"/>
      <c r="K93" s="77"/>
      <c r="L93" s="77"/>
      <c r="M93" s="77"/>
      <c r="N93" s="77"/>
      <c r="O93" s="77"/>
      <c r="P93" s="77"/>
      <c r="Q93" s="77"/>
      <c r="R93" s="77"/>
      <c r="S93" s="77"/>
      <c r="T93" s="77"/>
      <c r="U93" s="77"/>
      <c r="V93" s="77"/>
      <c r="W93" s="77"/>
      <c r="X93" s="77"/>
      <c r="Y93" s="77"/>
      <c r="Z93" s="77"/>
      <c r="AA93" s="77"/>
      <c r="AB93" s="77"/>
      <c r="AC93" s="77"/>
      <c r="AD93" s="77"/>
      <c r="AE93" s="77"/>
      <c r="AF93" s="77"/>
      <c r="AG93" s="77"/>
      <c r="AH93" s="77"/>
      <c r="AI93" s="77"/>
      <c r="AJ93" s="77"/>
      <c r="AK93" s="77"/>
      <c r="AL93" s="77"/>
      <c r="AM93" s="77"/>
      <c r="AN93" s="77"/>
      <c r="AO93" s="77"/>
      <c r="AP93" s="77"/>
      <c r="AQ93" s="77"/>
      <c r="AR93" s="77"/>
      <c r="AS93" s="77"/>
      <c r="AT93" s="77"/>
      <c r="AU93" s="77"/>
      <c r="AV93" s="77"/>
      <c r="AW93" s="77"/>
      <c r="AX93" s="77"/>
      <c r="AY93" s="77"/>
      <c r="AZ93" s="77"/>
      <c r="BA93" s="77"/>
      <c r="BB93" s="77"/>
      <c r="BC93" s="77"/>
      <c r="BD93" s="77"/>
      <c r="BE93" s="77"/>
      <c r="BF93" s="77"/>
      <c r="BG93" s="77"/>
      <c r="BH93" s="77"/>
      <c r="BI93" s="77"/>
      <c r="BJ93" s="77"/>
      <c r="BK93" s="77"/>
      <c r="BL93" s="77"/>
      <c r="BM93" s="77"/>
      <c r="BN93" s="77"/>
      <c r="BO93" s="77"/>
      <c r="BP93" s="77"/>
      <c r="BQ93" s="77"/>
      <c r="BR93" s="77"/>
      <c r="BS93" s="77"/>
      <c r="BT93" s="77"/>
      <c r="BU93" s="77"/>
      <c r="BV93" s="77"/>
    </row>
    <row r="94" spans="2:100" ht="15" x14ac:dyDescent="0.25">
      <c r="B94" s="125">
        <v>33</v>
      </c>
      <c r="C94" s="126" t="s">
        <v>132</v>
      </c>
      <c r="D94" s="127">
        <v>43451</v>
      </c>
      <c r="E94" s="127">
        <v>45182</v>
      </c>
      <c r="F94" s="131">
        <v>68561644</v>
      </c>
      <c r="G94" s="77"/>
      <c r="H94" s="77"/>
      <c r="I94" s="77"/>
      <c r="J94" s="77"/>
      <c r="K94" s="77"/>
      <c r="M94" s="77"/>
      <c r="N94" s="77"/>
      <c r="O94" s="77"/>
      <c r="P94" s="77"/>
      <c r="Q94" s="77"/>
      <c r="R94" s="77"/>
      <c r="S94" s="77"/>
      <c r="T94" s="77"/>
      <c r="U94" s="77"/>
      <c r="V94" s="77"/>
      <c r="W94" s="77"/>
      <c r="X94" s="77"/>
      <c r="Y94" s="77"/>
      <c r="Z94" s="77"/>
      <c r="AA94" s="77"/>
      <c r="AB94" s="77"/>
      <c r="AC94" s="77"/>
      <c r="AD94" s="77"/>
      <c r="AE94" s="77"/>
      <c r="AF94" s="77"/>
      <c r="AG94" s="77"/>
      <c r="AH94" s="77"/>
      <c r="AI94" s="77"/>
      <c r="AJ94" s="77"/>
      <c r="AK94" s="77"/>
      <c r="AL94" s="77"/>
      <c r="AM94" s="77"/>
      <c r="AN94" s="77"/>
      <c r="AO94" s="77"/>
      <c r="AP94" s="77"/>
      <c r="AQ94" s="77"/>
      <c r="AR94" s="77"/>
      <c r="AS94" s="77"/>
      <c r="AT94" s="77"/>
      <c r="AU94" s="77"/>
      <c r="AV94" s="77"/>
      <c r="AW94" s="77"/>
      <c r="AX94" s="77"/>
      <c r="AY94" s="77"/>
      <c r="AZ94" s="77"/>
      <c r="BA94" s="77"/>
      <c r="BB94" s="77"/>
      <c r="BC94" s="77"/>
      <c r="BD94" s="77"/>
      <c r="BE94" s="77"/>
      <c r="BF94" s="77"/>
      <c r="BG94" s="77"/>
      <c r="BH94" s="77"/>
      <c r="BI94" s="77"/>
      <c r="BJ94" s="77"/>
      <c r="BK94" s="77"/>
      <c r="BL94" s="77"/>
      <c r="BM94" s="77"/>
      <c r="BN94" s="77"/>
      <c r="BO94" s="77"/>
      <c r="BP94" s="77"/>
      <c r="BQ94" s="77"/>
      <c r="BR94" s="77"/>
      <c r="BS94" s="77"/>
      <c r="BT94" s="77"/>
      <c r="BU94" s="77"/>
      <c r="BV94" s="77"/>
      <c r="BW94" s="77"/>
      <c r="BX94" s="77"/>
      <c r="BY94" s="77"/>
      <c r="BZ94" s="77"/>
      <c r="CA94" s="77"/>
      <c r="CB94" s="77"/>
      <c r="CC94" s="77"/>
      <c r="CD94" s="77"/>
      <c r="CE94" s="77"/>
    </row>
    <row r="95" spans="2:100" ht="15" x14ac:dyDescent="0.25">
      <c r="B95" s="128">
        <v>34</v>
      </c>
      <c r="C95" s="126" t="s">
        <v>132</v>
      </c>
      <c r="D95" s="127">
        <v>43451</v>
      </c>
      <c r="E95" s="127">
        <v>45182</v>
      </c>
      <c r="F95" s="131">
        <v>2000000000</v>
      </c>
      <c r="G95" s="77"/>
      <c r="H95" s="77"/>
      <c r="I95" s="77"/>
      <c r="J95" s="77"/>
      <c r="K95" s="77"/>
      <c r="L95" s="77"/>
      <c r="M95" s="77"/>
      <c r="N95" s="77"/>
      <c r="O95" s="77"/>
      <c r="P95" s="77"/>
      <c r="Q95" s="77"/>
      <c r="R95" s="77"/>
      <c r="S95" s="77"/>
      <c r="T95" s="77"/>
      <c r="U95" s="77"/>
      <c r="V95" s="77"/>
      <c r="W95" s="77"/>
      <c r="X95" s="77"/>
      <c r="Y95" s="77"/>
      <c r="Z95" s="77"/>
      <c r="AA95" s="77"/>
      <c r="AB95" s="77"/>
      <c r="AD95" s="77"/>
      <c r="AE95" s="77"/>
      <c r="AF95" s="77"/>
      <c r="AG95" s="77"/>
      <c r="AH95" s="77"/>
      <c r="AI95" s="77"/>
      <c r="AJ95" s="77"/>
      <c r="AK95" s="77"/>
      <c r="AL95" s="77"/>
      <c r="AM95" s="77"/>
      <c r="AN95" s="77"/>
      <c r="AO95" s="77"/>
      <c r="AP95" s="77"/>
      <c r="AQ95" s="77"/>
      <c r="AR95" s="77"/>
      <c r="AS95" s="77"/>
      <c r="AT95" s="77"/>
      <c r="AU95" s="77"/>
      <c r="AV95" s="77"/>
      <c r="AW95" s="77"/>
      <c r="AX95" s="77"/>
      <c r="AY95" s="77"/>
      <c r="AZ95" s="77"/>
      <c r="BA95" s="77"/>
      <c r="BB95" s="77"/>
      <c r="BC95" s="77"/>
      <c r="BD95" s="77"/>
      <c r="BE95" s="77"/>
      <c r="BF95" s="77"/>
      <c r="BG95" s="77"/>
      <c r="BH95" s="77"/>
      <c r="BI95" s="77"/>
      <c r="BJ95" s="77"/>
      <c r="BK95" s="77"/>
      <c r="BL95" s="77"/>
      <c r="BM95" s="77"/>
      <c r="BN95" s="77"/>
      <c r="BO95" s="77"/>
      <c r="BP95" s="77"/>
      <c r="BQ95" s="77"/>
      <c r="BR95" s="77"/>
      <c r="BS95" s="77"/>
      <c r="BT95" s="77"/>
      <c r="BU95" s="77"/>
      <c r="BV95" s="77"/>
      <c r="BW95" s="77"/>
      <c r="BX95" s="77"/>
      <c r="BY95" s="77"/>
      <c r="BZ95" s="77"/>
      <c r="CA95" s="77"/>
      <c r="CB95" s="77"/>
      <c r="CC95" s="77"/>
      <c r="CD95" s="77"/>
      <c r="CE95" s="77"/>
      <c r="CF95" s="77"/>
      <c r="CG95" s="77"/>
      <c r="CH95" s="77"/>
      <c r="CI95" s="77"/>
      <c r="CJ95" s="77"/>
      <c r="CK95" s="77"/>
      <c r="CL95" s="77"/>
      <c r="CM95" s="77"/>
      <c r="CN95" s="77"/>
      <c r="CO95" s="77"/>
      <c r="CP95" s="77"/>
      <c r="CQ95" s="77"/>
      <c r="CR95" s="77"/>
      <c r="CS95" s="77"/>
      <c r="CT95" s="77"/>
      <c r="CU95" s="77"/>
      <c r="CV95" s="77"/>
    </row>
    <row r="96" spans="2:100" ht="15" x14ac:dyDescent="0.25">
      <c r="B96" s="125">
        <v>35</v>
      </c>
      <c r="C96" s="126" t="s">
        <v>133</v>
      </c>
      <c r="D96" s="127">
        <v>43451</v>
      </c>
      <c r="E96" s="127">
        <v>44545</v>
      </c>
      <c r="F96" s="131">
        <v>69808219</v>
      </c>
      <c r="G96" s="77"/>
      <c r="H96" s="77"/>
      <c r="I96" s="77"/>
      <c r="J96" s="77"/>
      <c r="K96" s="77"/>
      <c r="L96" s="77"/>
      <c r="M96" s="77"/>
      <c r="N96" s="77"/>
      <c r="O96" s="77"/>
      <c r="P96" s="77"/>
      <c r="Q96" s="77"/>
      <c r="R96" s="77"/>
      <c r="S96" s="77"/>
      <c r="T96" s="77"/>
      <c r="U96" s="77"/>
      <c r="V96" s="77"/>
      <c r="W96" s="77"/>
      <c r="X96" s="77"/>
      <c r="Y96" s="77"/>
      <c r="Z96" s="77"/>
      <c r="AA96" s="77"/>
      <c r="AB96" s="77"/>
      <c r="AC96" s="77"/>
      <c r="AD96" s="77"/>
      <c r="AE96" s="77"/>
      <c r="AF96" s="77"/>
      <c r="AG96" s="77"/>
      <c r="AH96" s="77"/>
      <c r="AI96" s="77"/>
      <c r="AJ96" s="77"/>
      <c r="AK96" s="77"/>
      <c r="AL96" s="77"/>
      <c r="AM96" s="77"/>
      <c r="AN96" s="77"/>
      <c r="AO96" s="77"/>
      <c r="AP96" s="77"/>
      <c r="AQ96" s="77"/>
      <c r="AR96" s="77"/>
      <c r="AS96" s="77"/>
      <c r="AT96" s="77"/>
      <c r="AU96" s="77"/>
      <c r="AV96" s="77"/>
      <c r="AW96" s="77"/>
      <c r="AX96" s="77"/>
      <c r="AY96" s="77"/>
      <c r="AZ96" s="77"/>
      <c r="BA96" s="77"/>
      <c r="BB96" s="77"/>
      <c r="BC96" s="77"/>
      <c r="BD96" s="77"/>
      <c r="BE96" s="77"/>
      <c r="BF96" s="77"/>
      <c r="BG96" s="77"/>
      <c r="BH96" s="77"/>
      <c r="BI96" s="77"/>
      <c r="BJ96" s="77"/>
      <c r="BK96" s="77"/>
      <c r="BL96" s="77"/>
      <c r="BM96" s="77"/>
      <c r="BN96" s="77"/>
      <c r="BO96" s="77"/>
      <c r="BP96" s="77"/>
      <c r="BQ96" s="77"/>
      <c r="BR96" s="77"/>
      <c r="BS96" s="77"/>
      <c r="BT96" s="77"/>
      <c r="BU96" s="77"/>
      <c r="BV96" s="77"/>
      <c r="BW96" s="77"/>
      <c r="BX96" s="77"/>
      <c r="BY96" s="77"/>
      <c r="BZ96" s="77"/>
      <c r="CA96" s="77"/>
      <c r="CB96" s="77"/>
      <c r="CC96" s="77"/>
      <c r="CD96" s="77"/>
      <c r="CE96" s="77"/>
      <c r="CF96" s="77"/>
      <c r="CG96" s="77"/>
      <c r="CH96" s="77"/>
      <c r="CI96" s="77"/>
      <c r="CJ96" s="77"/>
      <c r="CK96" s="77"/>
      <c r="CL96" s="77"/>
      <c r="CM96" s="77"/>
      <c r="CN96" s="77"/>
    </row>
    <row r="97" spans="2:89" ht="15" x14ac:dyDescent="0.25">
      <c r="B97" s="128">
        <v>36</v>
      </c>
      <c r="C97" s="126" t="s">
        <v>133</v>
      </c>
      <c r="D97" s="127">
        <v>43451</v>
      </c>
      <c r="E97" s="127">
        <v>44636</v>
      </c>
      <c r="F97" s="131">
        <v>69808219</v>
      </c>
      <c r="G97" s="77"/>
      <c r="H97" s="77"/>
      <c r="I97" s="77"/>
      <c r="J97" s="77"/>
      <c r="K97" s="77"/>
      <c r="L97" s="77"/>
      <c r="M97" s="77"/>
      <c r="N97" s="77"/>
      <c r="O97" s="77"/>
      <c r="P97" s="77"/>
      <c r="Q97" s="77"/>
      <c r="R97" s="77"/>
      <c r="S97" s="77"/>
      <c r="T97" s="77"/>
      <c r="U97" s="77"/>
      <c r="V97" s="77"/>
      <c r="W97" s="77"/>
      <c r="X97" s="77"/>
      <c r="Y97" s="77"/>
      <c r="Z97" s="77"/>
      <c r="AA97" s="77"/>
      <c r="AB97" s="77"/>
      <c r="AC97" s="77"/>
      <c r="AD97" s="77"/>
      <c r="AE97" s="77"/>
      <c r="AF97" s="77"/>
      <c r="AG97" s="77"/>
      <c r="AH97" s="77"/>
      <c r="AI97" s="77"/>
      <c r="AJ97" s="77"/>
      <c r="AK97" s="77"/>
      <c r="AL97" s="77"/>
      <c r="AM97" s="77"/>
      <c r="AN97" s="77"/>
      <c r="AO97" s="77"/>
      <c r="AP97" s="77"/>
      <c r="AQ97" s="77"/>
      <c r="AR97" s="77"/>
      <c r="AS97" s="77"/>
      <c r="AT97" s="77"/>
      <c r="AU97" s="77"/>
      <c r="AV97" s="77"/>
      <c r="AW97" s="77"/>
      <c r="AX97" s="77"/>
      <c r="AY97" s="77"/>
      <c r="AZ97" s="77"/>
      <c r="BA97" s="77"/>
      <c r="BB97" s="77"/>
      <c r="BC97" s="77"/>
      <c r="BD97" s="77"/>
      <c r="BE97" s="77"/>
      <c r="BF97" s="77"/>
      <c r="BG97" s="77"/>
      <c r="BH97" s="77"/>
      <c r="BI97" s="77"/>
      <c r="BJ97" s="77"/>
      <c r="BK97" s="77"/>
      <c r="BL97" s="77"/>
      <c r="BM97" s="77"/>
      <c r="BN97" s="77"/>
      <c r="BO97" s="77"/>
      <c r="BP97" s="77"/>
      <c r="BQ97" s="77"/>
      <c r="BR97" s="77"/>
      <c r="BS97" s="77"/>
      <c r="BT97" s="77"/>
      <c r="BU97" s="77"/>
      <c r="BV97" s="77"/>
      <c r="BW97" s="77"/>
      <c r="BX97" s="77"/>
      <c r="BY97" s="77"/>
      <c r="BZ97" s="77"/>
      <c r="CA97" s="77"/>
      <c r="CB97" s="77"/>
      <c r="CC97" s="77"/>
      <c r="CD97" s="77"/>
      <c r="CE97" s="77"/>
      <c r="CF97" s="77"/>
      <c r="CG97" s="77"/>
      <c r="CH97" s="77"/>
      <c r="CI97" s="77"/>
      <c r="CJ97" s="77"/>
      <c r="CK97" s="77"/>
    </row>
    <row r="98" spans="2:89" ht="15" x14ac:dyDescent="0.25">
      <c r="B98" s="125">
        <v>37</v>
      </c>
      <c r="C98" s="126" t="s">
        <v>133</v>
      </c>
      <c r="D98" s="127">
        <v>43451</v>
      </c>
      <c r="E98" s="127">
        <v>44727</v>
      </c>
      <c r="F98" s="131">
        <v>69808219</v>
      </c>
      <c r="G98" s="77"/>
      <c r="H98" s="77"/>
      <c r="I98" s="77"/>
      <c r="J98" s="77"/>
      <c r="K98" s="77"/>
      <c r="L98" s="77"/>
      <c r="M98" s="77"/>
      <c r="N98" s="77"/>
      <c r="O98" s="77"/>
      <c r="P98" s="77"/>
      <c r="Q98" s="77"/>
      <c r="R98" s="77"/>
      <c r="S98" s="77"/>
      <c r="T98" s="77"/>
      <c r="U98" s="77"/>
      <c r="V98" s="77"/>
      <c r="W98" s="77"/>
      <c r="X98" s="77"/>
      <c r="Y98" s="77"/>
      <c r="Z98" s="77"/>
      <c r="AA98" s="77"/>
      <c r="AB98" s="77"/>
      <c r="AC98" s="77"/>
      <c r="AD98" s="77"/>
      <c r="AE98" s="77"/>
      <c r="AF98" s="77"/>
      <c r="AG98" s="77"/>
      <c r="AH98" s="77"/>
      <c r="AI98" s="77"/>
      <c r="AJ98" s="77"/>
      <c r="AK98" s="77"/>
      <c r="AL98" s="77"/>
      <c r="AM98" s="77"/>
      <c r="AN98" s="77"/>
      <c r="AO98" s="77"/>
      <c r="AP98" s="77"/>
      <c r="AQ98" s="77"/>
      <c r="AR98" s="77"/>
      <c r="AS98" s="77"/>
      <c r="AT98" s="77"/>
      <c r="AU98" s="77"/>
      <c r="AV98" s="77"/>
      <c r="AW98" s="77"/>
      <c r="AX98" s="77"/>
      <c r="AY98" s="77"/>
      <c r="AZ98" s="77"/>
      <c r="BA98" s="77"/>
      <c r="BB98" s="77"/>
      <c r="BC98" s="77"/>
      <c r="BD98" s="77"/>
      <c r="BE98" s="77"/>
      <c r="BF98" s="77"/>
      <c r="BG98" s="77"/>
      <c r="BH98" s="77"/>
      <c r="BI98" s="77"/>
      <c r="BJ98" s="77"/>
      <c r="BK98" s="77"/>
      <c r="BL98" s="77"/>
      <c r="BM98" s="77"/>
      <c r="BN98" s="77"/>
      <c r="BO98" s="77"/>
      <c r="BP98" s="77"/>
      <c r="BQ98" s="77"/>
      <c r="BR98" s="77"/>
      <c r="BS98" s="77"/>
      <c r="BT98" s="77"/>
      <c r="BU98" s="77"/>
      <c r="BV98" s="77"/>
      <c r="BW98" s="77"/>
      <c r="BX98" s="77"/>
      <c r="BY98" s="77"/>
      <c r="BZ98" s="77"/>
      <c r="CA98" s="77"/>
      <c r="CB98" s="77"/>
      <c r="CC98" s="77"/>
      <c r="CD98" s="77"/>
      <c r="CE98" s="77"/>
      <c r="CF98" s="77"/>
      <c r="CG98" s="77"/>
      <c r="CH98" s="77"/>
    </row>
    <row r="99" spans="2:89" ht="15" x14ac:dyDescent="0.25">
      <c r="B99" s="128">
        <v>38</v>
      </c>
      <c r="C99" s="126" t="s">
        <v>133</v>
      </c>
      <c r="D99" s="127">
        <v>43451</v>
      </c>
      <c r="E99" s="127">
        <v>44818</v>
      </c>
      <c r="F99" s="131">
        <v>69808219</v>
      </c>
      <c r="G99" s="77"/>
      <c r="H99" s="77"/>
      <c r="I99" s="77"/>
      <c r="J99" s="77"/>
      <c r="K99" s="77"/>
      <c r="L99" s="77"/>
      <c r="M99" s="77"/>
      <c r="N99" s="77"/>
      <c r="O99" s="77"/>
      <c r="P99" s="77"/>
      <c r="Q99" s="77"/>
      <c r="R99" s="77"/>
      <c r="S99" s="77"/>
      <c r="T99" s="77"/>
      <c r="U99" s="77"/>
      <c r="V99" s="77"/>
      <c r="W99" s="77"/>
      <c r="X99" s="77"/>
      <c r="Y99" s="77"/>
      <c r="Z99" s="77"/>
      <c r="AA99" s="77"/>
      <c r="AB99" s="77"/>
      <c r="AC99" s="77"/>
      <c r="AD99" s="77"/>
      <c r="AE99" s="77"/>
      <c r="AF99" s="77"/>
      <c r="AG99" s="77"/>
      <c r="AH99" s="77"/>
      <c r="AI99" s="77"/>
      <c r="AJ99" s="77"/>
      <c r="AK99" s="77"/>
      <c r="AL99" s="77"/>
      <c r="AM99" s="77"/>
      <c r="AN99" s="77"/>
      <c r="AO99" s="77"/>
      <c r="AP99" s="77"/>
      <c r="AQ99" s="77"/>
      <c r="AR99" s="77"/>
      <c r="AS99" s="77"/>
      <c r="AT99" s="77"/>
      <c r="AU99" s="77"/>
      <c r="AV99" s="77"/>
      <c r="AW99" s="77"/>
      <c r="AX99" s="77"/>
      <c r="AY99" s="77"/>
      <c r="AZ99" s="77"/>
      <c r="BA99" s="77"/>
      <c r="BB99" s="77"/>
      <c r="BC99" s="77"/>
      <c r="BD99" s="77"/>
      <c r="BE99" s="77"/>
      <c r="BF99" s="77"/>
      <c r="BG99" s="77"/>
      <c r="BH99" s="77"/>
      <c r="BI99" s="77"/>
      <c r="BJ99" s="77"/>
      <c r="BK99" s="77"/>
      <c r="BL99" s="77"/>
      <c r="BM99" s="77"/>
      <c r="BN99" s="77"/>
      <c r="BO99" s="77"/>
      <c r="BP99" s="77"/>
      <c r="BQ99" s="77"/>
      <c r="BR99" s="77"/>
      <c r="BS99" s="77"/>
      <c r="BT99" s="77"/>
      <c r="BU99" s="77"/>
      <c r="BV99" s="77"/>
      <c r="BW99" s="77"/>
      <c r="BX99" s="77"/>
      <c r="BY99" s="77"/>
      <c r="BZ99" s="77"/>
      <c r="CA99" s="77"/>
      <c r="CB99" s="77"/>
      <c r="CC99" s="77"/>
      <c r="CD99" s="77"/>
      <c r="CE99" s="77"/>
    </row>
    <row r="100" spans="2:89" ht="15" x14ac:dyDescent="0.25">
      <c r="B100" s="125">
        <v>39</v>
      </c>
      <c r="C100" s="126" t="s">
        <v>133</v>
      </c>
      <c r="D100" s="127">
        <v>43451</v>
      </c>
      <c r="E100" s="127">
        <v>44909</v>
      </c>
      <c r="F100" s="131">
        <v>69808219</v>
      </c>
      <c r="G100" s="77"/>
      <c r="H100" s="77"/>
      <c r="I100" s="77"/>
      <c r="J100" s="77"/>
      <c r="K100" s="77"/>
      <c r="L100" s="77"/>
      <c r="M100" s="77"/>
      <c r="N100" s="77"/>
      <c r="O100" s="77"/>
      <c r="P100" s="77"/>
      <c r="Q100" s="77"/>
      <c r="R100" s="77"/>
      <c r="S100" s="77"/>
      <c r="T100" s="77"/>
      <c r="U100" s="77"/>
      <c r="V100" s="77"/>
      <c r="W100" s="77"/>
      <c r="X100" s="77"/>
      <c r="Y100" s="77"/>
      <c r="Z100" s="77"/>
      <c r="AA100" s="77"/>
      <c r="AB100" s="77"/>
      <c r="AC100" s="77"/>
      <c r="AD100" s="77"/>
      <c r="AE100" s="77"/>
      <c r="AF100" s="77"/>
      <c r="AG100" s="77"/>
      <c r="AH100" s="77"/>
      <c r="AI100" s="77"/>
      <c r="AJ100" s="77"/>
      <c r="AK100" s="77"/>
      <c r="AL100" s="77"/>
      <c r="AM100" s="77"/>
      <c r="AN100" s="77"/>
      <c r="AO100" s="77"/>
      <c r="AP100" s="77"/>
      <c r="AQ100" s="77"/>
      <c r="AR100" s="77"/>
      <c r="AS100" s="77"/>
      <c r="AT100" s="77"/>
      <c r="AU100" s="77"/>
      <c r="AV100" s="77"/>
      <c r="AW100" s="77"/>
      <c r="AX100" s="77"/>
      <c r="AY100" s="77"/>
      <c r="AZ100" s="77"/>
      <c r="BA100" s="77"/>
      <c r="BB100" s="77"/>
      <c r="BC100" s="77"/>
      <c r="BD100" s="77"/>
      <c r="BE100" s="77"/>
      <c r="BF100" s="77"/>
      <c r="BG100" s="77"/>
      <c r="BH100" s="77"/>
      <c r="BI100" s="77"/>
      <c r="BJ100" s="77"/>
      <c r="BK100" s="77"/>
      <c r="BL100" s="77"/>
      <c r="BM100" s="77"/>
      <c r="BN100" s="77"/>
      <c r="BO100" s="77"/>
      <c r="BP100" s="77"/>
      <c r="BQ100" s="77"/>
      <c r="BR100" s="77"/>
      <c r="BS100" s="77"/>
      <c r="BT100" s="77"/>
      <c r="BU100" s="77"/>
      <c r="BV100" s="77"/>
      <c r="BW100" s="77"/>
      <c r="BX100" s="77"/>
      <c r="BY100" s="77"/>
      <c r="BZ100" s="77"/>
      <c r="CA100" s="77"/>
      <c r="CB100" s="77"/>
    </row>
    <row r="101" spans="2:89" ht="15" x14ac:dyDescent="0.25">
      <c r="B101" s="128">
        <v>40</v>
      </c>
      <c r="C101" s="126" t="s">
        <v>133</v>
      </c>
      <c r="D101" s="127">
        <v>43451</v>
      </c>
      <c r="E101" s="127">
        <v>45000</v>
      </c>
      <c r="F101" s="131">
        <v>69808219</v>
      </c>
      <c r="G101" s="77"/>
      <c r="H101" s="77"/>
      <c r="I101" s="77"/>
      <c r="J101" s="77"/>
      <c r="K101" s="77"/>
      <c r="L101" s="77"/>
      <c r="M101" s="77"/>
      <c r="N101" s="77"/>
      <c r="O101" s="77"/>
      <c r="P101" s="77"/>
      <c r="Q101" s="77"/>
      <c r="R101" s="77"/>
      <c r="S101" s="77"/>
      <c r="T101" s="77"/>
      <c r="U101" s="77"/>
      <c r="V101" s="77"/>
      <c r="W101" s="77"/>
      <c r="X101" s="77"/>
      <c r="Y101" s="77"/>
      <c r="Z101" s="77"/>
      <c r="AA101" s="77"/>
      <c r="AB101" s="77"/>
      <c r="AC101" s="77"/>
      <c r="AD101" s="77"/>
      <c r="AE101" s="77"/>
      <c r="AF101" s="77"/>
      <c r="AG101" s="77"/>
      <c r="AH101" s="77"/>
      <c r="AI101" s="77"/>
      <c r="AJ101" s="77"/>
      <c r="AK101" s="77"/>
      <c r="AL101" s="77"/>
      <c r="AM101" s="77"/>
      <c r="AN101" s="77"/>
      <c r="AO101" s="77"/>
      <c r="AP101" s="77"/>
      <c r="AQ101" s="77"/>
      <c r="AR101" s="77"/>
      <c r="AS101" s="77"/>
      <c r="AT101" s="77"/>
      <c r="AU101" s="77"/>
      <c r="AV101" s="77"/>
      <c r="AW101" s="77"/>
      <c r="AX101" s="77"/>
      <c r="AY101" s="77"/>
      <c r="AZ101" s="77"/>
      <c r="BA101" s="77"/>
      <c r="BB101" s="77"/>
      <c r="BC101" s="77"/>
      <c r="BD101" s="77"/>
      <c r="BE101" s="77"/>
      <c r="BF101" s="77"/>
      <c r="BG101" s="77"/>
      <c r="BH101" s="77"/>
      <c r="BI101" s="77"/>
      <c r="BJ101" s="77"/>
      <c r="BK101" s="77"/>
      <c r="BL101" s="77"/>
      <c r="BM101" s="77"/>
      <c r="BN101" s="77"/>
      <c r="BO101" s="77"/>
      <c r="BP101" s="77"/>
      <c r="BQ101" s="77"/>
      <c r="BR101" s="77"/>
      <c r="BS101" s="77"/>
      <c r="BT101" s="77"/>
      <c r="BU101" s="77"/>
      <c r="BV101" s="77"/>
      <c r="BW101" s="77"/>
      <c r="BX101" s="77"/>
      <c r="BY101" s="77"/>
    </row>
    <row r="102" spans="2:89" ht="15" x14ac:dyDescent="0.25">
      <c r="B102" s="125">
        <v>41</v>
      </c>
      <c r="C102" s="126" t="s">
        <v>133</v>
      </c>
      <c r="D102" s="127">
        <v>43451</v>
      </c>
      <c r="E102" s="127">
        <v>45091</v>
      </c>
      <c r="F102" s="131">
        <v>69808219</v>
      </c>
      <c r="G102" s="77"/>
      <c r="H102" s="77"/>
      <c r="I102" s="77"/>
      <c r="J102" s="77"/>
      <c r="K102" s="77"/>
      <c r="L102" s="77"/>
      <c r="M102" s="77"/>
      <c r="N102" s="77"/>
      <c r="O102" s="77"/>
      <c r="P102" s="77"/>
      <c r="Q102" s="77"/>
      <c r="R102" s="77"/>
      <c r="S102" s="77"/>
      <c r="T102" s="77"/>
      <c r="U102" s="77"/>
      <c r="V102" s="77"/>
      <c r="W102" s="77"/>
      <c r="X102" s="77"/>
      <c r="Y102" s="77"/>
      <c r="Z102" s="77"/>
      <c r="AA102" s="77"/>
      <c r="AB102" s="77"/>
      <c r="AC102" s="77"/>
      <c r="AD102" s="77"/>
      <c r="AE102" s="77"/>
      <c r="AF102" s="77"/>
      <c r="AG102" s="77"/>
      <c r="AH102" s="77"/>
      <c r="AI102" s="77"/>
      <c r="AJ102" s="77"/>
      <c r="AK102" s="77"/>
      <c r="AL102" s="77"/>
      <c r="AM102" s="77"/>
      <c r="AN102" s="77"/>
      <c r="AO102" s="77"/>
      <c r="AP102" s="77"/>
      <c r="AQ102" s="77"/>
      <c r="AR102" s="77"/>
      <c r="AS102" s="77"/>
      <c r="AT102" s="77"/>
      <c r="AU102" s="77"/>
      <c r="AV102" s="77"/>
      <c r="AW102" s="77"/>
      <c r="AX102" s="77"/>
      <c r="AY102" s="77"/>
      <c r="AZ102" s="77"/>
      <c r="BA102" s="77"/>
      <c r="BB102" s="77"/>
      <c r="BC102" s="77"/>
      <c r="BD102" s="77"/>
      <c r="BE102" s="77"/>
      <c r="BF102" s="77"/>
      <c r="BG102" s="77"/>
      <c r="BH102" s="77"/>
      <c r="BI102" s="77"/>
      <c r="BJ102" s="77"/>
      <c r="BK102" s="77"/>
      <c r="BL102" s="77"/>
      <c r="BM102" s="77"/>
      <c r="BN102" s="77"/>
      <c r="BO102" s="77"/>
      <c r="BP102" s="77"/>
      <c r="BQ102" s="77"/>
      <c r="BR102" s="77"/>
      <c r="BS102" s="77"/>
      <c r="BT102" s="77"/>
      <c r="BU102" s="77"/>
      <c r="BV102" s="77"/>
    </row>
    <row r="103" spans="2:89" ht="15" x14ac:dyDescent="0.25">
      <c r="B103" s="128">
        <v>42</v>
      </c>
      <c r="C103" s="126" t="s">
        <v>133</v>
      </c>
      <c r="D103" s="127">
        <v>43451</v>
      </c>
      <c r="E103" s="127">
        <v>45182</v>
      </c>
      <c r="F103" s="131">
        <v>69808219</v>
      </c>
      <c r="G103" s="77"/>
      <c r="H103" s="77"/>
      <c r="I103" s="77"/>
      <c r="J103" s="77"/>
      <c r="K103" s="77"/>
      <c r="L103" s="77"/>
      <c r="M103" s="77"/>
      <c r="N103" s="77"/>
      <c r="O103" s="77"/>
      <c r="P103" s="77"/>
      <c r="Q103" s="77"/>
      <c r="R103" s="77"/>
      <c r="S103" s="77"/>
      <c r="T103" s="77"/>
      <c r="U103" s="77"/>
      <c r="V103" s="77"/>
      <c r="W103" s="77"/>
      <c r="X103" s="77"/>
      <c r="Y103" s="77"/>
      <c r="Z103" s="77"/>
      <c r="AA103" s="77"/>
      <c r="AB103" s="77"/>
      <c r="AC103" s="77"/>
      <c r="AD103" s="77"/>
      <c r="AE103" s="77"/>
      <c r="AF103" s="77"/>
      <c r="AG103" s="77"/>
      <c r="AH103" s="77"/>
      <c r="AI103" s="77"/>
      <c r="AJ103" s="77"/>
      <c r="AK103" s="77"/>
      <c r="AL103" s="77"/>
      <c r="AM103" s="77"/>
      <c r="AN103" s="77"/>
      <c r="AO103" s="77"/>
      <c r="AP103" s="77"/>
      <c r="AQ103" s="77"/>
      <c r="AR103" s="77"/>
      <c r="AS103" s="77"/>
      <c r="AT103" s="77"/>
      <c r="AU103" s="77"/>
      <c r="AV103" s="77"/>
      <c r="AW103" s="77"/>
      <c r="AX103" s="77"/>
      <c r="AY103" s="77"/>
      <c r="AZ103" s="77"/>
      <c r="BA103" s="77"/>
      <c r="BB103" s="77"/>
      <c r="BC103" s="77"/>
      <c r="BD103" s="77"/>
      <c r="BE103" s="77"/>
      <c r="BF103" s="77"/>
      <c r="BG103" s="77"/>
      <c r="BH103" s="77"/>
      <c r="BI103" s="77"/>
      <c r="BJ103" s="77"/>
      <c r="BK103" s="77"/>
      <c r="BL103" s="77"/>
      <c r="BM103" s="77"/>
      <c r="BN103" s="77"/>
      <c r="BO103" s="77"/>
      <c r="BP103" s="77"/>
      <c r="BQ103" s="77"/>
      <c r="BR103" s="77"/>
      <c r="BS103" s="77"/>
    </row>
    <row r="104" spans="2:89" ht="15" x14ac:dyDescent="0.25">
      <c r="B104" s="125">
        <v>43</v>
      </c>
      <c r="C104" s="126" t="s">
        <v>133</v>
      </c>
      <c r="D104" s="127">
        <v>43451</v>
      </c>
      <c r="E104" s="127">
        <v>45273</v>
      </c>
      <c r="F104" s="131">
        <v>69808219</v>
      </c>
      <c r="G104" s="77"/>
      <c r="H104" s="77"/>
      <c r="I104" s="77"/>
      <c r="J104" s="77"/>
      <c r="K104" s="77"/>
      <c r="L104" s="77"/>
      <c r="M104" s="77"/>
      <c r="N104" s="77"/>
      <c r="O104" s="77"/>
      <c r="P104" s="77"/>
      <c r="Q104" s="77"/>
      <c r="R104" s="77"/>
      <c r="S104" s="77"/>
      <c r="T104" s="77"/>
      <c r="U104" s="77"/>
      <c r="V104" s="77"/>
      <c r="W104" s="77"/>
      <c r="X104" s="77"/>
      <c r="Y104" s="77"/>
      <c r="Z104" s="77"/>
      <c r="AA104" s="77"/>
      <c r="AB104" s="77"/>
      <c r="AC104" s="77"/>
      <c r="AD104" s="77"/>
      <c r="AE104" s="77"/>
      <c r="AF104" s="77"/>
      <c r="AG104" s="77"/>
      <c r="AH104" s="77"/>
      <c r="AI104" s="77"/>
      <c r="AJ104" s="77"/>
      <c r="AK104" s="77"/>
      <c r="AL104" s="77"/>
      <c r="AM104" s="77"/>
      <c r="AN104" s="77"/>
      <c r="AO104" s="77"/>
      <c r="AP104" s="77"/>
      <c r="AQ104" s="77"/>
      <c r="AR104" s="77"/>
      <c r="AS104" s="77"/>
      <c r="AT104" s="77"/>
      <c r="AU104" s="77"/>
      <c r="AV104" s="77"/>
      <c r="AW104" s="77"/>
      <c r="AX104" s="77"/>
      <c r="AY104" s="77"/>
      <c r="AZ104" s="77"/>
      <c r="BA104" s="77"/>
      <c r="BB104" s="77"/>
      <c r="BC104" s="77"/>
      <c r="BD104" s="77"/>
      <c r="BE104" s="77"/>
      <c r="BF104" s="77"/>
      <c r="BG104" s="77"/>
      <c r="BH104" s="77"/>
      <c r="BI104" s="77"/>
      <c r="BJ104" s="77"/>
      <c r="BK104" s="77"/>
      <c r="BL104" s="77"/>
      <c r="BM104" s="77"/>
      <c r="BN104" s="77"/>
      <c r="BO104" s="77"/>
      <c r="BP104" s="77"/>
    </row>
    <row r="105" spans="2:89" ht="15.75" thickBot="1" x14ac:dyDescent="0.3">
      <c r="B105" s="128">
        <v>44</v>
      </c>
      <c r="C105" s="126" t="s">
        <v>133</v>
      </c>
      <c r="D105" s="127">
        <v>43451</v>
      </c>
      <c r="E105" s="127">
        <v>45273</v>
      </c>
      <c r="F105" s="131">
        <v>2000000000</v>
      </c>
      <c r="G105" s="77"/>
      <c r="H105" s="77"/>
      <c r="I105" s="77"/>
      <c r="J105" s="77"/>
      <c r="K105" s="77"/>
      <c r="L105" s="77"/>
      <c r="M105" s="77"/>
      <c r="N105" s="77"/>
      <c r="O105" s="77"/>
      <c r="P105" s="77"/>
      <c r="Q105" s="77"/>
      <c r="R105" s="77"/>
      <c r="S105" s="77"/>
      <c r="T105" s="77"/>
      <c r="U105" s="77"/>
      <c r="V105" s="77"/>
      <c r="W105" s="77"/>
      <c r="X105" s="77"/>
      <c r="Y105" s="77"/>
      <c r="Z105" s="77"/>
      <c r="AA105" s="77"/>
      <c r="AB105" s="77"/>
      <c r="AC105" s="77"/>
      <c r="AD105" s="77"/>
      <c r="AE105" s="77"/>
      <c r="AF105" s="77"/>
      <c r="AG105" s="77"/>
      <c r="AH105" s="77"/>
      <c r="AI105" s="77"/>
      <c r="AJ105" s="77"/>
      <c r="AK105" s="77"/>
      <c r="AL105" s="77"/>
      <c r="AM105" s="77"/>
      <c r="AN105" s="77"/>
      <c r="AO105" s="77"/>
      <c r="AP105" s="77"/>
      <c r="AQ105" s="77"/>
      <c r="AR105" s="77"/>
      <c r="AS105" s="77"/>
      <c r="AT105" s="77"/>
      <c r="AU105" s="77"/>
      <c r="AV105" s="77"/>
      <c r="AW105" s="77"/>
      <c r="AX105" s="77"/>
      <c r="AY105" s="77"/>
      <c r="AZ105" s="77"/>
      <c r="BA105" s="77"/>
      <c r="BB105" s="77"/>
      <c r="BC105" s="77"/>
      <c r="BD105" s="77"/>
      <c r="BE105" s="77"/>
      <c r="BF105" s="77"/>
      <c r="BG105" s="77"/>
      <c r="BH105" s="77"/>
      <c r="BI105" s="77"/>
      <c r="BJ105" s="77"/>
      <c r="BK105" s="77"/>
      <c r="BL105" s="77"/>
      <c r="BM105" s="77"/>
      <c r="BN105" s="77"/>
      <c r="BO105" s="77"/>
      <c r="BP105" s="77"/>
    </row>
    <row r="106" spans="2:89" ht="13.5" thickBot="1" x14ac:dyDescent="0.25">
      <c r="E106" s="132" t="s">
        <v>15</v>
      </c>
      <c r="F106" s="133">
        <f>SUM(F62:F105)</f>
        <v>16490657529</v>
      </c>
    </row>
    <row r="107" spans="2:89" ht="13.5" thickTop="1" x14ac:dyDescent="0.2"/>
  </sheetData>
  <mergeCells count="10">
    <mergeCell ref="B15:B16"/>
    <mergeCell ref="C15:C16"/>
    <mergeCell ref="D15:D16"/>
    <mergeCell ref="E15:E16"/>
    <mergeCell ref="F15:F16"/>
    <mergeCell ref="B60:B61"/>
    <mergeCell ref="C60:C61"/>
    <mergeCell ref="D60:D61"/>
    <mergeCell ref="E60:E61"/>
    <mergeCell ref="F60:F61"/>
  </mergeCells>
  <printOptions horizontalCentered="1"/>
  <pageMargins left="0.70866141732283472" right="0.70866141732283472" top="0.78740157480314965" bottom="0.74803149606299213" header="0.31496062992125984" footer="0.31496062992125984"/>
  <pageSetup paperSize="9" scale="75" orientation="portrait" r:id="rId1"/>
  <rowBreaks count="1" manualBreakCount="1">
    <brk id="58" max="1638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5:K70"/>
  <sheetViews>
    <sheetView view="pageBreakPreview" topLeftCell="A55" zoomScaleNormal="100" zoomScaleSheetLayoutView="100" workbookViewId="0">
      <selection activeCell="E75" sqref="E75"/>
    </sheetView>
  </sheetViews>
  <sheetFormatPr baseColWidth="10" defaultRowHeight="12.75" x14ac:dyDescent="0.2"/>
  <cols>
    <col min="2" max="2" width="15" customWidth="1"/>
    <col min="3" max="3" width="13" customWidth="1"/>
    <col min="5" max="5" width="19.42578125" customWidth="1"/>
    <col min="6" max="6" width="16.85546875" customWidth="1"/>
    <col min="7" max="7" width="13.7109375" bestFit="1" customWidth="1"/>
    <col min="9" max="9" width="15.140625" customWidth="1"/>
  </cols>
  <sheetData>
    <row r="5" spans="1:7" ht="15" x14ac:dyDescent="0.25">
      <c r="A5" s="52"/>
      <c r="B5" s="52"/>
      <c r="C5" s="52"/>
      <c r="D5" s="52"/>
      <c r="E5" s="52"/>
      <c r="F5" s="52"/>
      <c r="G5" s="52"/>
    </row>
    <row r="6" spans="1:7" ht="15" x14ac:dyDescent="0.25">
      <c r="A6" s="157" t="s">
        <v>49</v>
      </c>
      <c r="B6" s="157"/>
      <c r="C6" s="157"/>
      <c r="D6" s="157"/>
      <c r="E6" s="157"/>
      <c r="F6" s="157"/>
      <c r="G6" s="157"/>
    </row>
    <row r="7" spans="1:7" ht="15" x14ac:dyDescent="0.25">
      <c r="A7" s="52"/>
      <c r="B7" s="52"/>
      <c r="C7" s="52"/>
      <c r="D7" s="52"/>
      <c r="E7" s="52"/>
      <c r="F7" s="52"/>
      <c r="G7" s="52"/>
    </row>
    <row r="8" spans="1:7" x14ac:dyDescent="0.2">
      <c r="A8" s="84" t="s">
        <v>137</v>
      </c>
    </row>
    <row r="9" spans="1:7" x14ac:dyDescent="0.2">
      <c r="A9" s="17"/>
    </row>
    <row r="10" spans="1:7" ht="15" x14ac:dyDescent="0.25">
      <c r="B10" s="160" t="s">
        <v>50</v>
      </c>
      <c r="C10" s="160"/>
      <c r="D10" s="53" t="s">
        <v>51</v>
      </c>
      <c r="E10" s="53" t="s">
        <v>52</v>
      </c>
      <c r="F10" s="53" t="s">
        <v>53</v>
      </c>
    </row>
    <row r="12" spans="1:7" ht="15.75" customHeight="1" x14ac:dyDescent="0.2">
      <c r="B12" s="158" t="s">
        <v>54</v>
      </c>
      <c r="C12" s="159"/>
      <c r="D12" s="54" t="s">
        <v>55</v>
      </c>
      <c r="E12" s="55" t="s">
        <v>56</v>
      </c>
      <c r="F12" s="56">
        <f>1321320000+36508395</f>
        <v>1357828395</v>
      </c>
    </row>
    <row r="13" spans="1:7" ht="15.75" customHeight="1" x14ac:dyDescent="0.2">
      <c r="B13" s="158" t="s">
        <v>57</v>
      </c>
      <c r="C13" s="159"/>
      <c r="D13" s="54" t="s">
        <v>58</v>
      </c>
      <c r="E13" s="55" t="s">
        <v>59</v>
      </c>
      <c r="F13" s="56">
        <f>888800000+11159572</f>
        <v>899959572</v>
      </c>
    </row>
    <row r="14" spans="1:7" ht="15.75" customHeight="1" x14ac:dyDescent="0.2">
      <c r="B14" s="158" t="s">
        <v>60</v>
      </c>
      <c r="C14" s="159"/>
      <c r="D14" s="54" t="s">
        <v>61</v>
      </c>
      <c r="E14" s="55" t="s">
        <v>62</v>
      </c>
      <c r="F14" s="56">
        <f>792000000+8646078</f>
        <v>800646078</v>
      </c>
    </row>
    <row r="15" spans="1:7" ht="15.75" customHeight="1" x14ac:dyDescent="0.2">
      <c r="B15" s="158" t="s">
        <v>57</v>
      </c>
      <c r="C15" s="159"/>
      <c r="D15" s="54" t="s">
        <v>63</v>
      </c>
      <c r="E15" s="55" t="s">
        <v>64</v>
      </c>
      <c r="F15" s="56">
        <f>866426000+22822136</f>
        <v>889248136</v>
      </c>
    </row>
    <row r="16" spans="1:7" ht="15.75" customHeight="1" x14ac:dyDescent="0.2">
      <c r="B16" s="158" t="s">
        <v>54</v>
      </c>
      <c r="C16" s="159"/>
      <c r="D16" s="54" t="s">
        <v>65</v>
      </c>
      <c r="E16" s="55" t="s">
        <v>66</v>
      </c>
      <c r="F16" s="56">
        <f>14377000000+134279255</f>
        <v>14511279255</v>
      </c>
    </row>
    <row r="17" spans="1:11" ht="15.75" customHeight="1" x14ac:dyDescent="0.2">
      <c r="B17" s="158" t="s">
        <v>67</v>
      </c>
      <c r="C17" s="159"/>
      <c r="D17" s="54" t="s">
        <v>68</v>
      </c>
      <c r="E17" s="57" t="s">
        <v>69</v>
      </c>
      <c r="F17" s="58">
        <f>792528000+8718726</f>
        <v>801246726</v>
      </c>
    </row>
    <row r="18" spans="1:11" ht="15.75" customHeight="1" x14ac:dyDescent="0.2">
      <c r="B18" s="158" t="s">
        <v>67</v>
      </c>
      <c r="C18" s="159"/>
      <c r="D18" s="54" t="s">
        <v>70</v>
      </c>
      <c r="E18" s="57" t="s">
        <v>71</v>
      </c>
      <c r="F18" s="58">
        <f>797390000+8772214</f>
        <v>806162214</v>
      </c>
    </row>
    <row r="19" spans="1:11" ht="15.75" customHeight="1" x14ac:dyDescent="0.2">
      <c r="B19" s="158" t="s">
        <v>67</v>
      </c>
      <c r="C19" s="159"/>
      <c r="D19" s="54" t="s">
        <v>72</v>
      </c>
      <c r="E19" s="55" t="s">
        <v>73</v>
      </c>
      <c r="F19" s="56">
        <f>792462000+8718000</f>
        <v>801180000</v>
      </c>
      <c r="I19" s="60"/>
      <c r="J19" s="60"/>
      <c r="K19" s="60"/>
    </row>
    <row r="20" spans="1:11" ht="15.75" customHeight="1" x14ac:dyDescent="0.2">
      <c r="B20" s="158" t="s">
        <v>151</v>
      </c>
      <c r="C20" s="159"/>
      <c r="D20" s="59"/>
      <c r="E20" s="55"/>
      <c r="F20" s="56">
        <v>6819982446</v>
      </c>
    </row>
    <row r="21" spans="1:11" ht="14.25" customHeight="1" x14ac:dyDescent="0.2">
      <c r="B21" s="158" t="s">
        <v>152</v>
      </c>
      <c r="C21" s="159"/>
      <c r="D21" s="138"/>
      <c r="E21" s="138"/>
      <c r="F21" s="56">
        <v>159109553</v>
      </c>
      <c r="H21" s="60"/>
    </row>
    <row r="22" spans="1:11" s="61" customFormat="1" ht="15" x14ac:dyDescent="0.25">
      <c r="B22" s="62"/>
      <c r="C22" s="62"/>
      <c r="F22" s="63">
        <f>SUM(F12:F21)</f>
        <v>27846642375</v>
      </c>
      <c r="G22" s="65"/>
      <c r="H22" s="64"/>
      <c r="I22" s="137"/>
    </row>
    <row r="23" spans="1:11" x14ac:dyDescent="0.2">
      <c r="I23" s="60"/>
    </row>
    <row r="25" spans="1:11" x14ac:dyDescent="0.2">
      <c r="A25" s="84" t="s">
        <v>123</v>
      </c>
    </row>
    <row r="27" spans="1:11" s="93" customFormat="1" ht="15" x14ac:dyDescent="0.25">
      <c r="B27" s="94" t="s">
        <v>111</v>
      </c>
      <c r="C27" s="94" t="s">
        <v>112</v>
      </c>
      <c r="D27" s="94" t="s">
        <v>51</v>
      </c>
      <c r="E27" s="94" t="s">
        <v>52</v>
      </c>
      <c r="F27" s="94" t="s">
        <v>53</v>
      </c>
    </row>
    <row r="28" spans="1:11" s="93" customFormat="1" x14ac:dyDescent="0.2"/>
    <row r="29" spans="1:11" s="93" customFormat="1" x14ac:dyDescent="0.2">
      <c r="B29" s="95">
        <v>1</v>
      </c>
      <c r="C29" s="95">
        <v>9</v>
      </c>
      <c r="D29" s="96">
        <v>733.08</v>
      </c>
      <c r="E29" s="95" t="s">
        <v>74</v>
      </c>
      <c r="F29" s="97">
        <v>83711574.002780676</v>
      </c>
    </row>
    <row r="30" spans="1:11" s="93" customFormat="1" x14ac:dyDescent="0.2">
      <c r="B30" s="95">
        <v>1</v>
      </c>
      <c r="C30" s="95">
        <v>10</v>
      </c>
      <c r="D30" s="96">
        <v>724.15</v>
      </c>
      <c r="E30" s="95" t="s">
        <v>75</v>
      </c>
      <c r="F30" s="97">
        <v>82571385.029998392</v>
      </c>
    </row>
    <row r="31" spans="1:11" s="93" customFormat="1" x14ac:dyDescent="0.2">
      <c r="B31" s="95">
        <v>1</v>
      </c>
      <c r="C31" s="95">
        <v>11</v>
      </c>
      <c r="D31" s="96">
        <v>715.2</v>
      </c>
      <c r="E31" s="95" t="s">
        <v>76</v>
      </c>
      <c r="F31" s="97">
        <v>81431184.447394475</v>
      </c>
    </row>
    <row r="32" spans="1:11" s="93" customFormat="1" x14ac:dyDescent="0.2">
      <c r="B32" s="95">
        <v>1</v>
      </c>
      <c r="C32" s="95">
        <v>12</v>
      </c>
      <c r="D32" s="96">
        <v>706.26</v>
      </c>
      <c r="E32" s="95" t="s">
        <v>77</v>
      </c>
      <c r="F32" s="97">
        <v>80290995.474612206</v>
      </c>
    </row>
    <row r="33" spans="2:6" s="93" customFormat="1" x14ac:dyDescent="0.2">
      <c r="B33" s="95">
        <v>1</v>
      </c>
      <c r="C33" s="95">
        <v>13</v>
      </c>
      <c r="D33" s="96">
        <v>652.33079999999995</v>
      </c>
      <c r="E33" s="95" t="s">
        <v>78</v>
      </c>
      <c r="F33" s="97">
        <v>74828876.25151889</v>
      </c>
    </row>
    <row r="34" spans="2:6" s="93" customFormat="1" x14ac:dyDescent="0.2">
      <c r="B34" s="95">
        <v>1</v>
      </c>
      <c r="C34" s="95">
        <v>14</v>
      </c>
      <c r="D34" s="96">
        <v>674.17</v>
      </c>
      <c r="E34" s="95" t="s">
        <v>79</v>
      </c>
      <c r="F34" s="97">
        <v>75821748.197596535</v>
      </c>
    </row>
    <row r="35" spans="2:6" s="93" customFormat="1" x14ac:dyDescent="0.2">
      <c r="B35" s="95">
        <v>1</v>
      </c>
      <c r="C35" s="95">
        <v>15</v>
      </c>
      <c r="D35" s="96">
        <v>656.95</v>
      </c>
      <c r="E35" s="95" t="s">
        <v>80</v>
      </c>
      <c r="F35" s="97">
        <v>74683579.333778456</v>
      </c>
    </row>
    <row r="36" spans="2:6" s="93" customFormat="1" x14ac:dyDescent="0.2">
      <c r="B36" s="95">
        <v>1</v>
      </c>
      <c r="C36" s="95">
        <v>16</v>
      </c>
      <c r="D36" s="96">
        <v>703.22</v>
      </c>
      <c r="E36" s="95" t="s">
        <v>81</v>
      </c>
      <c r="F36" s="97">
        <v>81272280.818699837</v>
      </c>
    </row>
    <row r="37" spans="2:6" s="93" customFormat="1" x14ac:dyDescent="0.2">
      <c r="B37" s="95">
        <v>1</v>
      </c>
      <c r="C37" s="95">
        <v>17</v>
      </c>
      <c r="D37" s="96">
        <v>712.33</v>
      </c>
      <c r="E37" s="95" t="s">
        <v>82</v>
      </c>
      <c r="F37" s="97">
        <v>82564535.235234752</v>
      </c>
    </row>
    <row r="38" spans="2:6" s="93" customFormat="1" x14ac:dyDescent="0.2">
      <c r="B38" s="95">
        <v>1</v>
      </c>
      <c r="C38" s="95">
        <v>21</v>
      </c>
      <c r="D38" s="96">
        <v>602.95000000000005</v>
      </c>
      <c r="E38" s="95" t="s">
        <v>83</v>
      </c>
      <c r="F38" s="97">
        <v>70013447.313042238</v>
      </c>
    </row>
    <row r="39" spans="2:6" s="93" customFormat="1" x14ac:dyDescent="0.2">
      <c r="B39" s="95">
        <v>1</v>
      </c>
      <c r="C39" s="95">
        <v>22</v>
      </c>
      <c r="D39" s="96">
        <v>620.73</v>
      </c>
      <c r="E39" s="95" t="s">
        <v>84</v>
      </c>
      <c r="F39" s="97">
        <v>72069500.285008669</v>
      </c>
    </row>
    <row r="40" spans="2:6" s="93" customFormat="1" x14ac:dyDescent="0.2">
      <c r="B40" s="95">
        <v>1</v>
      </c>
      <c r="C40" s="95">
        <v>23</v>
      </c>
      <c r="D40" s="96">
        <v>632.89</v>
      </c>
      <c r="E40" s="95" t="s">
        <v>85</v>
      </c>
      <c r="F40" s="97">
        <v>73496033.898554042</v>
      </c>
    </row>
    <row r="41" spans="2:6" s="93" customFormat="1" x14ac:dyDescent="0.2">
      <c r="B41" s="95">
        <v>1</v>
      </c>
      <c r="C41" s="95">
        <v>24</v>
      </c>
      <c r="D41" s="96">
        <v>664.44</v>
      </c>
      <c r="E41" s="95" t="s">
        <v>86</v>
      </c>
      <c r="F41" s="97">
        <v>77516991.132844061</v>
      </c>
    </row>
    <row r="42" spans="2:6" s="93" customFormat="1" x14ac:dyDescent="0.2">
      <c r="B42" s="95">
        <v>1</v>
      </c>
      <c r="C42" s="95">
        <v>25</v>
      </c>
      <c r="D42" s="96">
        <v>664.38</v>
      </c>
      <c r="E42" s="95" t="s">
        <v>87</v>
      </c>
      <c r="F42" s="97">
        <v>77521716.330248788</v>
      </c>
    </row>
    <row r="43" spans="2:6" s="93" customFormat="1" x14ac:dyDescent="0.2">
      <c r="B43" s="95">
        <v>1</v>
      </c>
      <c r="C43" s="95">
        <v>26</v>
      </c>
      <c r="D43" s="96">
        <v>671.03</v>
      </c>
      <c r="E43" s="95" t="s">
        <v>88</v>
      </c>
      <c r="F43" s="97">
        <v>77526220.941042498</v>
      </c>
    </row>
    <row r="44" spans="2:6" s="93" customFormat="1" x14ac:dyDescent="0.2">
      <c r="B44" s="95">
        <v>1</v>
      </c>
      <c r="C44" s="95">
        <v>27</v>
      </c>
      <c r="D44" s="96">
        <v>667.11</v>
      </c>
      <c r="E44" s="95" t="s">
        <v>89</v>
      </c>
      <c r="F44" s="97">
        <v>77530028.962538227</v>
      </c>
    </row>
    <row r="45" spans="2:6" s="93" customFormat="1" x14ac:dyDescent="0.2">
      <c r="B45" s="95">
        <v>1</v>
      </c>
      <c r="C45" s="95">
        <v>28</v>
      </c>
      <c r="D45" s="96">
        <v>656.3</v>
      </c>
      <c r="E45" s="95" t="s">
        <v>90</v>
      </c>
      <c r="F45" s="97">
        <v>76159698.495519534</v>
      </c>
    </row>
    <row r="46" spans="2:6" s="93" customFormat="1" x14ac:dyDescent="0.2">
      <c r="B46" s="95">
        <v>6</v>
      </c>
      <c r="C46" s="95">
        <v>1</v>
      </c>
      <c r="D46" s="96">
        <v>925.59</v>
      </c>
      <c r="E46" s="95" t="s">
        <v>91</v>
      </c>
      <c r="F46" s="97">
        <v>107744972.88724969</v>
      </c>
    </row>
    <row r="47" spans="2:6" s="93" customFormat="1" x14ac:dyDescent="0.2">
      <c r="B47" s="95">
        <v>6</v>
      </c>
      <c r="C47" s="95">
        <v>2</v>
      </c>
      <c r="D47" s="96">
        <v>1050.7520999999999</v>
      </c>
      <c r="E47" s="95" t="s">
        <v>92</v>
      </c>
      <c r="F47" s="97">
        <v>121990444.61788884</v>
      </c>
    </row>
    <row r="48" spans="2:6" s="93" customFormat="1" x14ac:dyDescent="0.2">
      <c r="B48" s="95">
        <v>6</v>
      </c>
      <c r="C48" s="95">
        <v>17</v>
      </c>
      <c r="D48" s="96">
        <v>1229.83</v>
      </c>
      <c r="E48" s="95" t="s">
        <v>93</v>
      </c>
      <c r="F48" s="97">
        <v>142983428.58357099</v>
      </c>
    </row>
    <row r="49" spans="2:6" s="93" customFormat="1" x14ac:dyDescent="0.2">
      <c r="B49" s="95">
        <v>7</v>
      </c>
      <c r="C49" s="95">
        <v>1</v>
      </c>
      <c r="D49" s="96">
        <v>2175.9203000000002</v>
      </c>
      <c r="E49" s="95" t="s">
        <v>94</v>
      </c>
      <c r="F49" s="97">
        <v>249667426.31104219</v>
      </c>
    </row>
    <row r="50" spans="2:6" s="93" customFormat="1" x14ac:dyDescent="0.2">
      <c r="B50" s="95">
        <v>7</v>
      </c>
      <c r="C50" s="95">
        <v>2</v>
      </c>
      <c r="D50" s="96">
        <v>2995.8</v>
      </c>
      <c r="E50" s="95" t="s">
        <v>95</v>
      </c>
      <c r="F50" s="97">
        <v>342058642.28471863</v>
      </c>
    </row>
    <row r="51" spans="2:6" s="93" customFormat="1" x14ac:dyDescent="0.2">
      <c r="B51" s="95">
        <v>7</v>
      </c>
      <c r="C51" s="95">
        <v>3</v>
      </c>
      <c r="D51" s="96">
        <v>3051.59</v>
      </c>
      <c r="E51" s="95" t="s">
        <v>96</v>
      </c>
      <c r="F51" s="97">
        <v>346189718.67720032</v>
      </c>
    </row>
    <row r="52" spans="2:6" s="93" customFormat="1" x14ac:dyDescent="0.2">
      <c r="B52" s="98">
        <v>4</v>
      </c>
      <c r="C52" s="98">
        <v>1</v>
      </c>
      <c r="D52" s="99">
        <v>624.12699999999995</v>
      </c>
      <c r="E52" s="98" t="s">
        <v>97</v>
      </c>
      <c r="F52" s="100">
        <v>62756623.62525332</v>
      </c>
    </row>
    <row r="53" spans="2:6" s="93" customFormat="1" x14ac:dyDescent="0.2">
      <c r="B53" s="95">
        <v>4</v>
      </c>
      <c r="C53" s="95">
        <v>2</v>
      </c>
      <c r="D53" s="96">
        <v>631.92570000000001</v>
      </c>
      <c r="E53" s="95" t="s">
        <v>98</v>
      </c>
      <c r="F53" s="97">
        <v>63540791.07941933</v>
      </c>
    </row>
    <row r="54" spans="2:6" s="93" customFormat="1" x14ac:dyDescent="0.2">
      <c r="B54" s="95">
        <v>4</v>
      </c>
      <c r="C54" s="95">
        <v>3</v>
      </c>
      <c r="D54" s="96">
        <v>631.95740000000001</v>
      </c>
      <c r="E54" s="95" t="s">
        <v>99</v>
      </c>
      <c r="F54" s="97">
        <v>63543978.547625192</v>
      </c>
    </row>
    <row r="55" spans="2:6" s="93" customFormat="1" x14ac:dyDescent="0.2">
      <c r="B55" s="95">
        <v>4</v>
      </c>
      <c r="C55" s="95">
        <v>4</v>
      </c>
      <c r="D55" s="96">
        <v>538.37400000000002</v>
      </c>
      <c r="E55" s="95" t="s">
        <v>100</v>
      </c>
      <c r="F55" s="97">
        <v>54134069.648680694</v>
      </c>
    </row>
    <row r="56" spans="2:6" s="93" customFormat="1" x14ac:dyDescent="0.2">
      <c r="B56" s="95">
        <v>4</v>
      </c>
      <c r="C56" s="95">
        <v>5</v>
      </c>
      <c r="D56" s="96">
        <v>680.09280000000001</v>
      </c>
      <c r="E56" s="95" t="s">
        <v>101</v>
      </c>
      <c r="F56" s="97">
        <v>68384043.43962796</v>
      </c>
    </row>
    <row r="57" spans="2:6" s="93" customFormat="1" x14ac:dyDescent="0.2">
      <c r="B57" s="95">
        <v>3</v>
      </c>
      <c r="C57" s="95">
        <v>1</v>
      </c>
      <c r="D57" s="96">
        <v>1400.0037</v>
      </c>
      <c r="E57" s="95" t="s">
        <v>102</v>
      </c>
      <c r="F57" s="101">
        <v>153474315.75587603</v>
      </c>
    </row>
    <row r="58" spans="2:6" s="93" customFormat="1" x14ac:dyDescent="0.2">
      <c r="B58" s="95">
        <v>3</v>
      </c>
      <c r="C58" s="95">
        <v>4</v>
      </c>
      <c r="D58" s="96">
        <v>1260.0033000000001</v>
      </c>
      <c r="E58" s="95" t="s">
        <v>103</v>
      </c>
      <c r="F58" s="101">
        <v>138126880.89156181</v>
      </c>
    </row>
    <row r="59" spans="2:6" s="93" customFormat="1" x14ac:dyDescent="0.2">
      <c r="B59" s="95">
        <v>3</v>
      </c>
      <c r="C59" s="95">
        <v>5</v>
      </c>
      <c r="D59" s="96">
        <v>1260.0033000000001</v>
      </c>
      <c r="E59" s="95" t="s">
        <v>104</v>
      </c>
      <c r="F59" s="101">
        <v>138126880.89156181</v>
      </c>
    </row>
    <row r="60" spans="2:6" s="93" customFormat="1" x14ac:dyDescent="0.2">
      <c r="B60" s="95">
        <v>3</v>
      </c>
      <c r="C60" s="95">
        <v>18</v>
      </c>
      <c r="D60" s="96">
        <v>1276.0842</v>
      </c>
      <c r="E60" s="95" t="s">
        <v>105</v>
      </c>
      <c r="F60" s="101">
        <v>139889737.03561243</v>
      </c>
    </row>
    <row r="61" spans="2:6" s="93" customFormat="1" x14ac:dyDescent="0.2">
      <c r="B61" s="95">
        <v>3</v>
      </c>
      <c r="C61" s="95">
        <v>19</v>
      </c>
      <c r="D61" s="96">
        <v>1275.5542</v>
      </c>
      <c r="E61" s="95" t="s">
        <v>106</v>
      </c>
      <c r="F61" s="101">
        <v>139831636.19819993</v>
      </c>
    </row>
    <row r="62" spans="2:6" s="93" customFormat="1" x14ac:dyDescent="0.2">
      <c r="B62" s="95">
        <v>3</v>
      </c>
      <c r="C62" s="95">
        <v>20</v>
      </c>
      <c r="D62" s="96">
        <v>1275.0242000000001</v>
      </c>
      <c r="E62" s="95" t="s">
        <v>107</v>
      </c>
      <c r="F62" s="101">
        <v>139773535.36078742</v>
      </c>
    </row>
    <row r="63" spans="2:6" s="93" customFormat="1" x14ac:dyDescent="0.2">
      <c r="B63" s="95">
        <v>3</v>
      </c>
      <c r="C63" s="95">
        <v>21</v>
      </c>
      <c r="D63" s="96">
        <v>1274.4940999999999</v>
      </c>
      <c r="E63" s="95" t="s">
        <v>108</v>
      </c>
      <c r="F63" s="101">
        <v>139715423.56095275</v>
      </c>
    </row>
    <row r="64" spans="2:6" s="93" customFormat="1" x14ac:dyDescent="0.2">
      <c r="B64" s="95">
        <v>3</v>
      </c>
      <c r="C64" s="95">
        <v>22</v>
      </c>
      <c r="D64" s="96">
        <v>1415.4829999999999</v>
      </c>
      <c r="E64" s="95" t="s">
        <v>109</v>
      </c>
      <c r="F64" s="102">
        <v>155171221.96825242</v>
      </c>
    </row>
    <row r="65" spans="5:8" s="93" customFormat="1" x14ac:dyDescent="0.2">
      <c r="F65" s="103">
        <f>SUM(F29:F64)</f>
        <v>4086113567.5154943</v>
      </c>
    </row>
    <row r="69" spans="5:8" x14ac:dyDescent="0.2">
      <c r="E69" s="78"/>
    </row>
    <row r="70" spans="5:8" x14ac:dyDescent="0.2">
      <c r="E70" s="78"/>
      <c r="H70" s="78"/>
    </row>
  </sheetData>
  <mergeCells count="12">
    <mergeCell ref="A6:G6"/>
    <mergeCell ref="B14:C14"/>
    <mergeCell ref="B13:C13"/>
    <mergeCell ref="B12:C12"/>
    <mergeCell ref="B10:C10"/>
    <mergeCell ref="B20:C20"/>
    <mergeCell ref="B19:C19"/>
    <mergeCell ref="B18:C18"/>
    <mergeCell ref="B17:C17"/>
    <mergeCell ref="B16:C16"/>
    <mergeCell ref="B15:C15"/>
    <mergeCell ref="B21:C21"/>
  </mergeCells>
  <printOptions horizontalCentered="1"/>
  <pageMargins left="0.70866141732283472" right="0.70866141732283472" top="0.59055118110236227" bottom="0.74803149606299213" header="0.31496062992125984" footer="0.31496062992125984"/>
  <pageSetup paperSize="9" scale="75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UXZpI6nX6dxQVoWw9yhA/mkUQ/GYSQ5W9rmWJ099jAE=</DigestValue>
    </Reference>
    <Reference Type="http://www.w3.org/2000/09/xmldsig#Object" URI="#idOfficeObject">
      <DigestMethod Algorithm="http://www.w3.org/2001/04/xmlenc#sha256"/>
      <DigestValue>AJ9EFK+XAsthj5PIm5936tFJ/6gggBA5puntum9rKCs=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Ikw8boFsDmYuBqg0rhsDZQLyS8GIIr83Sbvx2fazRYU=</DigestValue>
    </Reference>
  </SignedInfo>
  <SignatureValue>lDkWHt+XH/mPzqEd8bBYOWwB7H3PvHWbfRhd1u9nc16DaKzPMmRzKEPfJxXqQ/M0LUvSiP01owjA
ELMVnS2dIEvKPzZbRqaYWBw3KvWWP8h2ceAQ7haLhsiiUz4IBIm3hSEGLOO4vmcg2+lSOd90zBTw
pCMWPAo7VXFyk77pj6PUcjTkfPmlogzIfofS+C/WnmNvUrp/GCOdPNT7aWsGDviwaEqVrE4CG2a8
mTFJ5yROBsKAtfK6QHNlP5wtF3795DNHoqJwmqAxgBApFa9H+CJWg1VFH6fqnSgGezr02HyalptF
v7mVGr3KyuebwT4usljU/YeO7ZmsnhNBNiEKDw==</SignatureValue>
  <KeyInfo>
    <X509Data>
      <X509Certificate>MIIHwDCCBaigAwIBAgIQSyHTgg8ZY1ZcsMFG9A1BYDANBgkqhkiG9w0BAQsFADBPMRcwFQYDVQQFEw5SVUMgODAwODAwOTktMDELMAkGA1UEBhMCUFkxETAPBgNVBAoMCFZJVCBTLkEuMRQwEgYDVQQDEwtDQS1WSVQgUy5BLjAeFw0xOTA0MTIxNjQ4MDZaFw0yMTA0MTIxNjQ4MDZaMIGaMRAwDgYDVQQqDAdPUkxBTkRPMRgwFgYDVQQEDA9QRU5ORVIgRMOcUktTRU4xETAPBgNVBAUTCENJODAyNzE4MSAwHgYDVQQDDBdPUkxBTkRPIFBFTk5FUiBEw5xSS1NFTjERMA8GA1UECwwIRklSTUEgRjIxFzAVBgNVBAoMDlBFUlNPTkEgRklTSUNBMQswCQYDVQQGEwJQWTCCASIwDQYJKoZIhvcNAQEBBQADggEPADCCAQoCggEBAOqjqiYHQHd9PUQTqHxXlUXsnfZ0wrl8bQYeElY/PsaZz8tcGtITNVZh5lQVx3QFkOO5I0H6F5A+Y+RXhzYWfA9axuzxawUbDIpg2+Zqbf0XoZ9yKTSj2/7YtpyAZUUBrOOV/thFbtV7WmWkszz5Yq0ypHsb/x7Ai6OhZi0ZTJ23eUwV27ycPZm2wGWlb0eRY5rLFS3YQ9jkSGy7c55mVYGmbBRwUxlj7vLO0AQokrS/Mf0zEp4aJ/JhLcSOdTC4aCGhtqutsj8frFuksQVgobZC2EV1vOd3yXdO2Y1Bjyvwyxgxk2ABJCTIQF0NcB1IqvGAstCEc31DaGiz/4r5H3ECAwEAAaOCA0owggNGMAwGA1UdEwEB/wQCMAAwDgYDVR0PAQH/BAQDAgXgMCwGA1UdJQEB/wQiMCAGCCsGAQUFBwMEBggrBgEFBQcDAgYKKwYBBAGCNxQCAjAdBgNVHQ4EFgQUSBapxCMYMqS12GkC/5Y/ESnCcs0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gBgNVHREEGTAXgRVPUEVOTkVSQFBFTk5FUi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NJAM4SDBhwKRB3IgkJuQWBiCI4JsbcDU1SmC1iE9HCSKXdpUQLUM0d9sPOxMjfnCmumcVWVSakwgWaEHKHYZTybvHiKq1KfcGmXXY7jjzXTnG3Zwf9V21vow5a5/LPMONYXoJb27zCt9n8zFqpCdH8oBF4tuh9YQpab4m7mAJQHBHOdIeWR64HSCQuQh9TXmqFOe7f9HNQE3YUCWofeCU5RwZOwaGZVWstwa+VRjgPvpo6VPuoTJ3HfHjmu4dDM62PTB+vRRrxqSRNBoWw3WMXcxfMA6QqE8TsC0VEhS3S8WTr7TMnvQqx9290+CRkreVshH8nEgsq3xoJf3gu0yGPvYqeSYs1z5LnsxgAwqK2r1anaF3jSbyFt8Uqiy2oP2//YVU88KtQq3YT6sKQI/7z6ll7+phOT4dMJq9X0jZQXO/c5bcEkMq263qkgL5nppS12qdLFmaNddo9HunH3qj4VB4WDmyphG722H6pfLRzUGEjB3Y4kQVuzA18wYKjqgwkS2rvnLfUoqvsqW55hSo3CTFz6Pm4e6ks8ozu7722upurBmcfzkix7VtKyNYnQHDr2BbOkEwSzLwEvL7papuMnuo0sxom8p5Mmb2Fvtj3TL5EkBKypqWCC2Mzv7K5OaytE4PItgfd9aewxsL1x4hdhaGimaAUVjGtKq+qxe8Ic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</Transform>
          <Transform Algorithm="http://www.w3.org/TR/2001/REC-xml-c14n-20010315"/>
        </Transforms>
        <DigestMethod Algorithm="http://www.w3.org/2001/04/xmlenc#sha256"/>
        <DigestValue>PfNv7LaF+iDR8872n/ZqA1hV9qb2y9qTS0o1vXfObIQ=</DigestValue>
      </Reference>
      <Reference URI="/xl/calcChain.xml?ContentType=application/vnd.openxmlformats-officedocument.spreadsheetml.calcChain+xml">
        <DigestMethod Algorithm="http://www.w3.org/2001/04/xmlenc#sha256"/>
        <DigestValue>o0Y0gq7EhRXBpFaOVLTQR5k4IIy18WXM3qBQKUAl0uk=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PoORoF5QkIhatxBoAqsSyHbXfQolck0Fj5kuIk44OuE=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PoORoF5QkIhatxBoAqsSyHbXfQolck0Fj5kuIk44OuE=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PoORoF5QkIhatxBoAqsSyHbXfQolck0Fj5kuIk44OuE=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PoORoF5QkIhatxBoAqsSyHbXfQolck0Fj5kuIk44OuE=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PoORoF5QkIhatxBoAqsSyHbXfQolck0Fj5kuIk44OuE=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PoORoF5QkIhatxBoAqsSyHbXfQolck0Fj5kuIk44OuE=</DigestValue>
      </Reference>
      <Reference URI="/xl/drawings/drawing1.xml?ContentType=application/vnd.openxmlformats-officedocument.drawing+xml">
        <DigestMethod Algorithm="http://www.w3.org/2001/04/xmlenc#sha256"/>
        <DigestValue>44h3u1+Y7B67ndutjKg08qLMlCZG35PtWKKvBfrjfNI=</DigestValue>
      </Reference>
      <Reference URI="/xl/drawings/drawing2.xml?ContentType=application/vnd.openxmlformats-officedocument.drawing+xml">
        <DigestMethod Algorithm="http://www.w3.org/2001/04/xmlenc#sha256"/>
        <DigestValue>DWMUdPeu3Vg5z8mPRLxK2srRHD7sD3bzO/dkYn0T6NU=</DigestValue>
      </Reference>
      <Reference URI="/xl/drawings/drawing3.xml?ContentType=application/vnd.openxmlformats-officedocument.drawing+xml">
        <DigestMethod Algorithm="http://www.w3.org/2001/04/xmlenc#sha256"/>
        <DigestValue>nNEurc7AacOzOJb/7uN0zTDDaQWTxY5ihx6l1wAfOxU=</DigestValue>
      </Reference>
      <Reference URI="/xl/drawings/drawing4.xml?ContentType=application/vnd.openxmlformats-officedocument.drawing+xml">
        <DigestMethod Algorithm="http://www.w3.org/2001/04/xmlenc#sha256"/>
        <DigestValue>m828fNrCnmq4FpnXds2MCI2hgmcGT4TpaQtZJ5MOosE=</DigestValue>
      </Reference>
      <Reference URI="/xl/drawings/drawing5.xml?ContentType=application/vnd.openxmlformats-officedocument.drawing+xml">
        <DigestMethod Algorithm="http://www.w3.org/2001/04/xmlenc#sha256"/>
        <DigestValue>2KvPMe/zf7X85Q4/At3qpX9oE/ZEulQMdv0ybu8en8k=</DigestValue>
      </Reference>
      <Reference URI="/xl/drawings/drawing6.xml?ContentType=application/vnd.openxmlformats-officedocument.drawing+xml">
        <DigestMethod Algorithm="http://www.w3.org/2001/04/xmlenc#sha256"/>
        <DigestValue>HQD5sJDJMexvcKtzd1ow2ELxA44Wk1JCRnKT6BQpRa4=</DigestValue>
      </Reference>
      <Reference URI="/xl/drawings/drawing7.xml?ContentType=application/vnd.openxmlformats-officedocument.drawing+xml">
        <DigestMethod Algorithm="http://www.w3.org/2001/04/xmlenc#sha256"/>
        <DigestValue>mdVlKnaNXw+W1SjBoxyzkwgJLLR/hHd7wClyB8ITM9s=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hd9VGYN/Xfz/l7S2fpA45tCz2HSzfceTYP4gafd7dGU=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H8kRA+TQBwoPNj8wYi/h5aeUWtRPR1/bDfX+KaDriHw=</DigestValue>
      </Reference>
      <Reference URI="/xl/media/image1.jpeg?ContentType=image/jpeg">
        <DigestMethod Algorithm="http://www.w3.org/2001/04/xmlenc#sha256"/>
        <DigestValue>DlkXnIayVPL4W2QGdV617DoUkEtN1EmDq/Q/UutbjDw=</DigestValue>
      </Reference>
      <Reference URI="/xl/media/image2.jpeg?ContentType=image/jpeg">
        <DigestMethod Algorithm="http://www.w3.org/2001/04/xmlenc#sha256"/>
        <DigestValue>Tg1+UWhHdFEcOuVp7c+lNobQAh8N7+553ybu9VjyoOg=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DNohzhAueerwu/YP59Z20cidsMyK7w3ZKJAWEokOySo=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DNohzhAueerwu/YP59Z20cidsMyK7w3ZKJAWEokOySo=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DNohzhAueerwu/YP59Z20cidsMyK7w3ZKJAWEokOySo=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mUBSRY4/wKTzmlc/VfaKcL5no7JR7yiDMeeJBfnTaxQ=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mUBSRY4/wKTzmlc/VfaKcL5no7JR7yiDMeeJBfnTaxQ=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G2cjAcl6Xush5M9oDGuu7EnLYZHRg9bG0UxcDeN+gKQ=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G2cjAcl6Xush5M9oDGuu7EnLYZHRg9bG0UxcDeN+gKQ=</DigestValue>
      </Reference>
      <Reference URI="/xl/sharedStrings.xml?ContentType=application/vnd.openxmlformats-officedocument.spreadsheetml.sharedStrings+xml">
        <DigestMethod Algorithm="http://www.w3.org/2001/04/xmlenc#sha256"/>
        <DigestValue>MOiFJAk18UeeflNbPW/L02bZBB40eB3CSvyOCj4qe78=</DigestValue>
      </Reference>
      <Reference URI="/xl/styles.xml?ContentType=application/vnd.openxmlformats-officedocument.spreadsheetml.styles+xml">
        <DigestMethod Algorithm="http://www.w3.org/2001/04/xmlenc#sha256"/>
        <DigestValue>Oekqg+MhXJICK5tt9jD5ma71pWvnr62cp9BevDHNavk=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IabsXmLrYDDE7rcKp9Wgf5gQoCsVzMNaSeHWVmfOZXo=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Tawd0AR3WKIFqlhccubY3AMVoPIhyN3+vwBhGLrXAaA=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kES1yCotKwnnhOOZkxVYB9G/E/IMRFzLZ5BhStIJkE0=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8GKlLdInL2QRjK8f6lVFdQ6jnGET2MO39Zd+uuWgXI0=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XcHrgaSEQPXtEt8bDTvGf3twKbRe1ZYn2wcDZ6ypBbY=</DigestValue>
      </Reference>
      <Reference URI="/xl/worksheets/sheet1.xml?ContentType=application/vnd.openxmlformats-officedocument.spreadsheetml.worksheet+xml">
        <DigestMethod Algorithm="http://www.w3.org/2001/04/xmlenc#sha256"/>
        <DigestValue>DHy30BLnx4ItMwYwFHbdeTYetvBXoooMTdVY5Omej98=</DigestValue>
      </Reference>
      <Reference URI="/xl/worksheets/sheet2.xml?ContentType=application/vnd.openxmlformats-officedocument.spreadsheetml.worksheet+xml">
        <DigestMethod Algorithm="http://www.w3.org/2001/04/xmlenc#sha256"/>
        <DigestValue>3x7F/I/Fa4SPlKrim8xW6X6S0sorigvz6CMa8iCuCcI=</DigestValue>
      </Reference>
      <Reference URI="/xl/worksheets/sheet3.xml?ContentType=application/vnd.openxmlformats-officedocument.spreadsheetml.worksheet+xml">
        <DigestMethod Algorithm="http://www.w3.org/2001/04/xmlenc#sha256"/>
        <DigestValue>OrpcyKdK15qbp8I/LVZWr48kaV7tfxvvK53xjfvozO4=</DigestValue>
      </Reference>
      <Reference URI="/xl/worksheets/sheet4.xml?ContentType=application/vnd.openxmlformats-officedocument.spreadsheetml.worksheet+xml">
        <DigestMethod Algorithm="http://www.w3.org/2001/04/xmlenc#sha256"/>
        <DigestValue>F0rq0vFDoEp6srS5oNoQzeKAdp9SLMnCfgGL6rbzkFo=</DigestValue>
      </Reference>
      <Reference URI="/xl/worksheets/sheet5.xml?ContentType=application/vnd.openxmlformats-officedocument.spreadsheetml.worksheet+xml">
        <DigestMethod Algorithm="http://www.w3.org/2001/04/xmlenc#sha256"/>
        <DigestValue>tT0IsLzC8L12tk+G2ETJMEE3/UlYklyjUR7bvgeP440=</DigestValue>
      </Reference>
      <Reference URI="/xl/worksheets/sheet6.xml?ContentType=application/vnd.openxmlformats-officedocument.spreadsheetml.worksheet+xml">
        <DigestMethod Algorithm="http://www.w3.org/2001/04/xmlenc#sha256"/>
        <DigestValue>5dQ4wfSvoIzKJ2XZZhB6UGWmfbaZa9uVaawPn+Sn8wU=</DigestValue>
      </Reference>
      <Reference URI="/xl/worksheets/sheet7.xml?ContentType=application/vnd.openxmlformats-officedocument.spreadsheetml.worksheet+xml">
        <DigestMethod Algorithm="http://www.w3.org/2001/04/xmlenc#sha256"/>
        <DigestValue>O6diAopcu1RTFMB3qtBZwaeMpV09sq2EXkABmwhumA0=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2021-01-11T12:47:04Z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16.0.12527/19</OfficeVersion>
          <ApplicationVersion>16.0.12527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2021-01-11T12:47:04Z</xd:SigningTime>
          <xd:SigningCertificate>
            <xd:Cert>
              <xd:CertDigest>
                <DigestMethod Algorithm="http://www.w3.org/2001/04/xmlenc#sha256"/>
                <DigestValue>OlOG/ORLaBtAbiCwAm+4c0JVBjhFmtj1lbk2OaLGpNU=</DigestValue>
              </xd:CertDigest>
              <xd:IssuerSerial>
                <X509IssuerName>CN=CA-VIT S.A., O=VIT S.A., C=PY, SERIALNUMBER=RUC 80080099-0</X509IssuerName>
                <X509SerialNumber>99867735372960804536541762882638791008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7</vt:i4>
      </vt:variant>
    </vt:vector>
  </HeadingPairs>
  <TitlesOfParts>
    <vt:vector size="14" baseType="lpstr">
      <vt:lpstr>Índice</vt:lpstr>
      <vt:lpstr>1.1</vt:lpstr>
      <vt:lpstr>1.2</vt:lpstr>
      <vt:lpstr>1.3</vt:lpstr>
      <vt:lpstr>1.4</vt:lpstr>
      <vt:lpstr>1.5</vt:lpstr>
      <vt:lpstr>Garantia Fiducia</vt:lpstr>
      <vt:lpstr>'1.1'!Área_de_impresión</vt:lpstr>
      <vt:lpstr>'1.2'!Área_de_impresión</vt:lpstr>
      <vt:lpstr>'1.3'!Área_de_impresión</vt:lpstr>
      <vt:lpstr>'1.4'!Área_de_impresión</vt:lpstr>
      <vt:lpstr>'1.5'!Área_de_impresión</vt:lpstr>
      <vt:lpstr>'Garantia Fiducia'!Área_de_impresión</vt:lpstr>
      <vt:lpstr>Índice!Área_de_impresión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user</cp:lastModifiedBy>
  <cp:lastPrinted>2020-11-09T18:51:55Z</cp:lastPrinted>
  <dcterms:created xsi:type="dcterms:W3CDTF">2006-11-30T13:09:28Z</dcterms:created>
  <dcterms:modified xsi:type="dcterms:W3CDTF">2021-01-11T12:37:16Z</dcterms:modified>
</cp:coreProperties>
</file>